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ELL\Documents\"/>
    </mc:Choice>
  </mc:AlternateContent>
  <xr:revisionPtr revIDLastSave="0" documentId="13_ncr:1_{2E97DA1E-CC4D-47E5-A0C2-8E2F9DFFD1C4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Yearly Stats" sheetId="1" r:id="rId1"/>
    <sheet name="Jan" sheetId="2" r:id="rId2"/>
    <sheet name="Feb" sheetId="3" r:id="rId3"/>
    <sheet name="Mar" sheetId="4" r:id="rId4"/>
    <sheet name="Apr" sheetId="5" r:id="rId5"/>
    <sheet name="May" sheetId="6" r:id="rId6"/>
    <sheet name="Jun" sheetId="7" r:id="rId7"/>
    <sheet name="Jul" sheetId="8" r:id="rId8"/>
    <sheet name="Aug" sheetId="9" r:id="rId9"/>
    <sheet name="Sept" sheetId="10" r:id="rId10"/>
    <sheet name="Oct" sheetId="11" r:id="rId11"/>
    <sheet name="Nov" sheetId="12" r:id="rId12"/>
    <sheet name="Dec" sheetId="13" r:id="rId13"/>
    <sheet name="PlayBook" sheetId="14" r:id="rId14"/>
  </sheets>
  <definedNames>
    <definedName name="Plays">PlayBook!$A$2:$F$25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4" l="1"/>
  <c r="A25" i="14"/>
  <c r="F24" i="14"/>
  <c r="A24" i="14"/>
  <c r="F23" i="14"/>
  <c r="A23" i="14"/>
  <c r="F22" i="14"/>
  <c r="A22" i="14"/>
  <c r="F21" i="14"/>
  <c r="A21" i="14"/>
  <c r="F20" i="14"/>
  <c r="A20" i="14"/>
  <c r="F19" i="14"/>
  <c r="A19" i="14"/>
  <c r="F18" i="14"/>
  <c r="A18" i="14"/>
  <c r="F17" i="14"/>
  <c r="A17" i="14"/>
  <c r="F16" i="14"/>
  <c r="A16" i="14"/>
  <c r="F15" i="14"/>
  <c r="A15" i="14"/>
  <c r="F14" i="14"/>
  <c r="A14" i="14"/>
  <c r="F13" i="14"/>
  <c r="A13" i="14"/>
  <c r="F12" i="14"/>
  <c r="A12" i="14"/>
  <c r="F11" i="14"/>
  <c r="A11" i="14"/>
  <c r="F10" i="14"/>
  <c r="A10" i="14"/>
  <c r="F9" i="14"/>
  <c r="A9" i="14"/>
  <c r="F8" i="14"/>
  <c r="A8" i="14"/>
  <c r="F7" i="14"/>
  <c r="A7" i="14"/>
  <c r="F6" i="14"/>
  <c r="A6" i="14"/>
  <c r="F5" i="14"/>
  <c r="A5" i="14"/>
  <c r="F4" i="14"/>
  <c r="A4" i="14"/>
  <c r="F3" i="14"/>
  <c r="A3" i="14"/>
  <c r="F2" i="14"/>
  <c r="A2" i="14"/>
  <c r="O106" i="13"/>
  <c r="K106" i="13"/>
  <c r="J106" i="13"/>
  <c r="O105" i="13"/>
  <c r="K105" i="13"/>
  <c r="J105" i="13"/>
  <c r="O104" i="13"/>
  <c r="K104" i="13"/>
  <c r="J104" i="13"/>
  <c r="O103" i="13"/>
  <c r="K103" i="13"/>
  <c r="J103" i="13"/>
  <c r="O102" i="13"/>
  <c r="K102" i="13"/>
  <c r="J102" i="13"/>
  <c r="O101" i="13"/>
  <c r="K101" i="13"/>
  <c r="J101" i="13"/>
  <c r="O100" i="13"/>
  <c r="K100" i="13"/>
  <c r="J100" i="13"/>
  <c r="O99" i="13"/>
  <c r="K99" i="13"/>
  <c r="J99" i="13"/>
  <c r="O98" i="13"/>
  <c r="K98" i="13"/>
  <c r="J98" i="13"/>
  <c r="O97" i="13"/>
  <c r="K97" i="13"/>
  <c r="J97" i="13"/>
  <c r="O96" i="13"/>
  <c r="K96" i="13"/>
  <c r="J96" i="13"/>
  <c r="O95" i="13"/>
  <c r="K95" i="13"/>
  <c r="J95" i="13"/>
  <c r="O94" i="13"/>
  <c r="K94" i="13"/>
  <c r="J94" i="13"/>
  <c r="O93" i="13"/>
  <c r="K93" i="13"/>
  <c r="J93" i="13"/>
  <c r="O92" i="13"/>
  <c r="K92" i="13"/>
  <c r="J92" i="13"/>
  <c r="O91" i="13"/>
  <c r="K91" i="13"/>
  <c r="J91" i="13"/>
  <c r="O90" i="13"/>
  <c r="K90" i="13"/>
  <c r="J90" i="13"/>
  <c r="O89" i="13"/>
  <c r="K89" i="13"/>
  <c r="J89" i="13"/>
  <c r="O88" i="13"/>
  <c r="K88" i="13"/>
  <c r="J88" i="13"/>
  <c r="O87" i="13"/>
  <c r="K87" i="13"/>
  <c r="J87" i="13"/>
  <c r="O86" i="13"/>
  <c r="K86" i="13"/>
  <c r="J86" i="13"/>
  <c r="O85" i="13"/>
  <c r="K85" i="13"/>
  <c r="J85" i="13"/>
  <c r="O84" i="13"/>
  <c r="K84" i="13"/>
  <c r="J84" i="13"/>
  <c r="O83" i="13"/>
  <c r="K83" i="13"/>
  <c r="J83" i="13"/>
  <c r="O82" i="13"/>
  <c r="K82" i="13"/>
  <c r="J82" i="13"/>
  <c r="O81" i="13"/>
  <c r="K81" i="13"/>
  <c r="J81" i="13"/>
  <c r="O80" i="13"/>
  <c r="K80" i="13"/>
  <c r="J80" i="13"/>
  <c r="O79" i="13"/>
  <c r="K79" i="13"/>
  <c r="J79" i="13"/>
  <c r="O78" i="13"/>
  <c r="K78" i="13"/>
  <c r="J78" i="13"/>
  <c r="O77" i="13"/>
  <c r="K77" i="13"/>
  <c r="J77" i="13"/>
  <c r="O76" i="13"/>
  <c r="K76" i="13"/>
  <c r="J76" i="13"/>
  <c r="O75" i="13"/>
  <c r="K75" i="13"/>
  <c r="J75" i="13"/>
  <c r="O74" i="13"/>
  <c r="K74" i="13"/>
  <c r="J74" i="13"/>
  <c r="O73" i="13"/>
  <c r="K73" i="13"/>
  <c r="J73" i="13"/>
  <c r="O72" i="13"/>
  <c r="K72" i="13"/>
  <c r="J72" i="13"/>
  <c r="O71" i="13"/>
  <c r="K71" i="13"/>
  <c r="J71" i="13"/>
  <c r="O70" i="13"/>
  <c r="K70" i="13"/>
  <c r="J70" i="13"/>
  <c r="O69" i="13"/>
  <c r="K69" i="13"/>
  <c r="J69" i="13"/>
  <c r="O68" i="13"/>
  <c r="K68" i="13"/>
  <c r="J68" i="13"/>
  <c r="O67" i="13"/>
  <c r="K67" i="13"/>
  <c r="J67" i="13"/>
  <c r="O66" i="13"/>
  <c r="K66" i="13"/>
  <c r="J66" i="13"/>
  <c r="O65" i="13"/>
  <c r="K65" i="13"/>
  <c r="J65" i="13"/>
  <c r="O64" i="13"/>
  <c r="K64" i="13"/>
  <c r="J64" i="13"/>
  <c r="O63" i="13"/>
  <c r="K63" i="13"/>
  <c r="J63" i="13"/>
  <c r="O62" i="13"/>
  <c r="K62" i="13"/>
  <c r="J62" i="13"/>
  <c r="O61" i="13"/>
  <c r="K61" i="13"/>
  <c r="J61" i="13"/>
  <c r="O60" i="13"/>
  <c r="K60" i="13"/>
  <c r="J60" i="13"/>
  <c r="O59" i="13"/>
  <c r="K59" i="13"/>
  <c r="J59" i="13"/>
  <c r="O58" i="13"/>
  <c r="K58" i="13"/>
  <c r="J58" i="13"/>
  <c r="O57" i="13"/>
  <c r="K57" i="13"/>
  <c r="J57" i="13"/>
  <c r="O56" i="13"/>
  <c r="K56" i="13"/>
  <c r="J56" i="13"/>
  <c r="O55" i="13"/>
  <c r="K55" i="13"/>
  <c r="J55" i="13"/>
  <c r="O54" i="13"/>
  <c r="K54" i="13"/>
  <c r="J54" i="13"/>
  <c r="O53" i="13"/>
  <c r="K53" i="13"/>
  <c r="J53" i="13"/>
  <c r="O52" i="13"/>
  <c r="K52" i="13"/>
  <c r="J52" i="13"/>
  <c r="O51" i="13"/>
  <c r="K51" i="13"/>
  <c r="J51" i="13"/>
  <c r="O50" i="13"/>
  <c r="K50" i="13"/>
  <c r="J50" i="13"/>
  <c r="O49" i="13"/>
  <c r="K49" i="13"/>
  <c r="J49" i="13"/>
  <c r="O48" i="13"/>
  <c r="K48" i="13"/>
  <c r="J48" i="13"/>
  <c r="O47" i="13"/>
  <c r="K47" i="13"/>
  <c r="J47" i="13"/>
  <c r="O46" i="13"/>
  <c r="K46" i="13"/>
  <c r="J46" i="13"/>
  <c r="O45" i="13"/>
  <c r="K45" i="13"/>
  <c r="J45" i="13"/>
  <c r="AB44" i="13"/>
  <c r="AA44" i="13"/>
  <c r="O44" i="13"/>
  <c r="K44" i="13"/>
  <c r="J44" i="13"/>
  <c r="AB43" i="13"/>
  <c r="AA43" i="13"/>
  <c r="X43" i="13"/>
  <c r="T43" i="13"/>
  <c r="O43" i="13"/>
  <c r="K43" i="13"/>
  <c r="J43" i="13"/>
  <c r="AB42" i="13"/>
  <c r="AA42" i="13"/>
  <c r="X42" i="13"/>
  <c r="T42" i="13"/>
  <c r="O42" i="13"/>
  <c r="K42" i="13"/>
  <c r="J42" i="13"/>
  <c r="AB41" i="13"/>
  <c r="AA41" i="13"/>
  <c r="X41" i="13"/>
  <c r="T41" i="13"/>
  <c r="O41" i="13"/>
  <c r="K41" i="13"/>
  <c r="J41" i="13"/>
  <c r="AB40" i="13"/>
  <c r="AA40" i="13"/>
  <c r="X40" i="13"/>
  <c r="T40" i="13"/>
  <c r="O40" i="13"/>
  <c r="K40" i="13"/>
  <c r="J40" i="13"/>
  <c r="O39" i="13"/>
  <c r="K39" i="13"/>
  <c r="J39" i="13"/>
  <c r="X38" i="13"/>
  <c r="T38" i="13"/>
  <c r="O38" i="13"/>
  <c r="K38" i="13"/>
  <c r="J38" i="13"/>
  <c r="AB37" i="13"/>
  <c r="AA37" i="13"/>
  <c r="X37" i="13"/>
  <c r="T37" i="13"/>
  <c r="O37" i="13"/>
  <c r="K37" i="13"/>
  <c r="J37" i="13"/>
  <c r="AB36" i="13"/>
  <c r="AA36" i="13"/>
  <c r="X36" i="13"/>
  <c r="T36" i="13"/>
  <c r="O36" i="13"/>
  <c r="K36" i="13"/>
  <c r="J36" i="13"/>
  <c r="AB35" i="13"/>
  <c r="AA35" i="13"/>
  <c r="X35" i="13"/>
  <c r="T35" i="13"/>
  <c r="O35" i="13"/>
  <c r="K35" i="13"/>
  <c r="J35" i="13"/>
  <c r="AB34" i="13"/>
  <c r="AA34" i="13"/>
  <c r="O34" i="13"/>
  <c r="K34" i="13"/>
  <c r="J34" i="13"/>
  <c r="X33" i="13"/>
  <c r="T33" i="13"/>
  <c r="O33" i="13"/>
  <c r="K33" i="13"/>
  <c r="J33" i="13"/>
  <c r="X32" i="13"/>
  <c r="T32" i="13"/>
  <c r="O32" i="13"/>
  <c r="K32" i="13"/>
  <c r="J32" i="13"/>
  <c r="AB31" i="13"/>
  <c r="AA31" i="13"/>
  <c r="X31" i="13"/>
  <c r="T31" i="13"/>
  <c r="O31" i="13"/>
  <c r="K31" i="13"/>
  <c r="J31" i="13"/>
  <c r="AB30" i="13"/>
  <c r="AA30" i="13"/>
  <c r="X30" i="13"/>
  <c r="T30" i="13"/>
  <c r="O30" i="13"/>
  <c r="K30" i="13"/>
  <c r="J30" i="13"/>
  <c r="AB29" i="13"/>
  <c r="AA29" i="13"/>
  <c r="O29" i="13"/>
  <c r="K29" i="13"/>
  <c r="J29" i="13"/>
  <c r="O28" i="13"/>
  <c r="K28" i="13"/>
  <c r="J28" i="13"/>
  <c r="O27" i="13"/>
  <c r="K27" i="13"/>
  <c r="J27" i="13"/>
  <c r="O26" i="13"/>
  <c r="K26" i="13"/>
  <c r="J26" i="13"/>
  <c r="AB25" i="13"/>
  <c r="X25" i="13"/>
  <c r="T25" i="13"/>
  <c r="O25" i="13"/>
  <c r="K25" i="13"/>
  <c r="J25" i="13"/>
  <c r="AB24" i="13"/>
  <c r="X24" i="13"/>
  <c r="T24" i="13"/>
  <c r="O24" i="13"/>
  <c r="K24" i="13"/>
  <c r="J24" i="13"/>
  <c r="AB23" i="13"/>
  <c r="X23" i="13"/>
  <c r="T23" i="13"/>
  <c r="O23" i="13"/>
  <c r="K23" i="13"/>
  <c r="J23" i="13"/>
  <c r="AB22" i="13"/>
  <c r="X22" i="13"/>
  <c r="T22" i="13"/>
  <c r="O22" i="13"/>
  <c r="K22" i="13"/>
  <c r="J22" i="13"/>
  <c r="O21" i="13"/>
  <c r="K21" i="13"/>
  <c r="J21" i="13"/>
  <c r="AB20" i="13"/>
  <c r="X20" i="13"/>
  <c r="T20" i="13"/>
  <c r="O20" i="13"/>
  <c r="K20" i="13"/>
  <c r="J20" i="13"/>
  <c r="AB19" i="13"/>
  <c r="X19" i="13"/>
  <c r="T19" i="13"/>
  <c r="O19" i="13"/>
  <c r="K19" i="13"/>
  <c r="J19" i="13"/>
  <c r="AB18" i="13"/>
  <c r="X18" i="13"/>
  <c r="T18" i="13"/>
  <c r="O18" i="13"/>
  <c r="K18" i="13"/>
  <c r="J18" i="13"/>
  <c r="AB17" i="13"/>
  <c r="X17" i="13"/>
  <c r="T17" i="13"/>
  <c r="O17" i="13"/>
  <c r="K17" i="13"/>
  <c r="J17" i="13"/>
  <c r="O16" i="13"/>
  <c r="K16" i="13"/>
  <c r="J16" i="13"/>
  <c r="AB15" i="13"/>
  <c r="X15" i="13"/>
  <c r="T15" i="13"/>
  <c r="O15" i="13"/>
  <c r="K15" i="13"/>
  <c r="J15" i="13"/>
  <c r="AB14" i="13"/>
  <c r="X14" i="13"/>
  <c r="T14" i="13"/>
  <c r="O14" i="13"/>
  <c r="K14" i="13"/>
  <c r="J14" i="13"/>
  <c r="AB13" i="13"/>
  <c r="X13" i="13"/>
  <c r="T13" i="13"/>
  <c r="O13" i="13"/>
  <c r="K13" i="13"/>
  <c r="J13" i="13"/>
  <c r="AB12" i="13"/>
  <c r="X12" i="13"/>
  <c r="T12" i="13"/>
  <c r="O12" i="13"/>
  <c r="K12" i="13"/>
  <c r="J12" i="13"/>
  <c r="O11" i="13"/>
  <c r="K11" i="13"/>
  <c r="J11" i="13"/>
  <c r="O10" i="13"/>
  <c r="K10" i="13"/>
  <c r="J10" i="13"/>
  <c r="O9" i="13"/>
  <c r="K9" i="13"/>
  <c r="J9" i="13"/>
  <c r="O8" i="13"/>
  <c r="K8" i="13"/>
  <c r="J8" i="13"/>
  <c r="O7" i="13"/>
  <c r="V5" i="13" s="1"/>
  <c r="K7" i="13"/>
  <c r="J7" i="13"/>
  <c r="O6" i="13"/>
  <c r="K6" i="13"/>
  <c r="J6" i="13"/>
  <c r="X5" i="13"/>
  <c r="W5" i="13"/>
  <c r="O106" i="12"/>
  <c r="K106" i="12"/>
  <c r="J106" i="12"/>
  <c r="O105" i="12"/>
  <c r="K105" i="12"/>
  <c r="J105" i="12"/>
  <c r="O104" i="12"/>
  <c r="K104" i="12"/>
  <c r="J104" i="12"/>
  <c r="O103" i="12"/>
  <c r="K103" i="12"/>
  <c r="J103" i="12"/>
  <c r="O102" i="12"/>
  <c r="K102" i="12"/>
  <c r="J102" i="12"/>
  <c r="O101" i="12"/>
  <c r="K101" i="12"/>
  <c r="J101" i="12"/>
  <c r="O100" i="12"/>
  <c r="K100" i="12"/>
  <c r="J100" i="12"/>
  <c r="O99" i="12"/>
  <c r="K99" i="12"/>
  <c r="J99" i="12"/>
  <c r="O98" i="12"/>
  <c r="K98" i="12"/>
  <c r="J98" i="12"/>
  <c r="O97" i="12"/>
  <c r="K97" i="12"/>
  <c r="J97" i="12"/>
  <c r="O96" i="12"/>
  <c r="K96" i="12"/>
  <c r="J96" i="12"/>
  <c r="O95" i="12"/>
  <c r="K95" i="12"/>
  <c r="J95" i="12"/>
  <c r="O94" i="12"/>
  <c r="K94" i="12"/>
  <c r="J94" i="12"/>
  <c r="O93" i="12"/>
  <c r="K93" i="12"/>
  <c r="J93" i="12"/>
  <c r="O92" i="12"/>
  <c r="K92" i="12"/>
  <c r="J92" i="12"/>
  <c r="O91" i="12"/>
  <c r="K91" i="12"/>
  <c r="J91" i="12"/>
  <c r="O90" i="12"/>
  <c r="K90" i="12"/>
  <c r="J90" i="12"/>
  <c r="O89" i="12"/>
  <c r="K89" i="12"/>
  <c r="J89" i="12"/>
  <c r="O88" i="12"/>
  <c r="K88" i="12"/>
  <c r="J88" i="12"/>
  <c r="O87" i="12"/>
  <c r="K87" i="12"/>
  <c r="J87" i="12"/>
  <c r="O86" i="12"/>
  <c r="K86" i="12"/>
  <c r="J86" i="12"/>
  <c r="O85" i="12"/>
  <c r="K85" i="12"/>
  <c r="J85" i="12"/>
  <c r="O84" i="12"/>
  <c r="K84" i="12"/>
  <c r="J84" i="12"/>
  <c r="O83" i="12"/>
  <c r="K83" i="12"/>
  <c r="J83" i="12"/>
  <c r="O82" i="12"/>
  <c r="K82" i="12"/>
  <c r="J82" i="12"/>
  <c r="O81" i="12"/>
  <c r="K81" i="12"/>
  <c r="J81" i="12"/>
  <c r="O80" i="12"/>
  <c r="K80" i="12"/>
  <c r="J80" i="12"/>
  <c r="O79" i="12"/>
  <c r="K79" i="12"/>
  <c r="J79" i="12"/>
  <c r="O78" i="12"/>
  <c r="K78" i="12"/>
  <c r="J78" i="12"/>
  <c r="O77" i="12"/>
  <c r="K77" i="12"/>
  <c r="J77" i="12"/>
  <c r="O76" i="12"/>
  <c r="K76" i="12"/>
  <c r="J76" i="12"/>
  <c r="O75" i="12"/>
  <c r="K75" i="12"/>
  <c r="J75" i="12"/>
  <c r="O74" i="12"/>
  <c r="K74" i="12"/>
  <c r="J74" i="12"/>
  <c r="O73" i="12"/>
  <c r="K73" i="12"/>
  <c r="J73" i="12"/>
  <c r="O72" i="12"/>
  <c r="K72" i="12"/>
  <c r="J72" i="12"/>
  <c r="O71" i="12"/>
  <c r="K71" i="12"/>
  <c r="J71" i="12"/>
  <c r="O70" i="12"/>
  <c r="K70" i="12"/>
  <c r="J70" i="12"/>
  <c r="O69" i="12"/>
  <c r="K69" i="12"/>
  <c r="J69" i="12"/>
  <c r="O68" i="12"/>
  <c r="K68" i="12"/>
  <c r="J68" i="12"/>
  <c r="O67" i="12"/>
  <c r="K67" i="12"/>
  <c r="J67" i="12"/>
  <c r="O66" i="12"/>
  <c r="K66" i="12"/>
  <c r="J66" i="12"/>
  <c r="O65" i="12"/>
  <c r="K65" i="12"/>
  <c r="J65" i="12"/>
  <c r="O64" i="12"/>
  <c r="K64" i="12"/>
  <c r="J64" i="12"/>
  <c r="O63" i="12"/>
  <c r="K63" i="12"/>
  <c r="J63" i="12"/>
  <c r="O62" i="12"/>
  <c r="K62" i="12"/>
  <c r="J62" i="12"/>
  <c r="O61" i="12"/>
  <c r="K61" i="12"/>
  <c r="J61" i="12"/>
  <c r="O60" i="12"/>
  <c r="K60" i="12"/>
  <c r="J60" i="12"/>
  <c r="O59" i="12"/>
  <c r="K59" i="12"/>
  <c r="J59" i="12"/>
  <c r="O58" i="12"/>
  <c r="K58" i="12"/>
  <c r="J58" i="12"/>
  <c r="O57" i="12"/>
  <c r="K57" i="12"/>
  <c r="J57" i="12"/>
  <c r="O56" i="12"/>
  <c r="K56" i="12"/>
  <c r="J56" i="12"/>
  <c r="O55" i="12"/>
  <c r="K55" i="12"/>
  <c r="J55" i="12"/>
  <c r="O54" i="12"/>
  <c r="K54" i="12"/>
  <c r="J54" i="12"/>
  <c r="O53" i="12"/>
  <c r="K53" i="12"/>
  <c r="J53" i="12"/>
  <c r="O52" i="12"/>
  <c r="K52" i="12"/>
  <c r="J52" i="12"/>
  <c r="O51" i="12"/>
  <c r="K51" i="12"/>
  <c r="J51" i="12"/>
  <c r="O50" i="12"/>
  <c r="K50" i="12"/>
  <c r="J50" i="12"/>
  <c r="O49" i="12"/>
  <c r="K49" i="12"/>
  <c r="J49" i="12"/>
  <c r="O48" i="12"/>
  <c r="K48" i="12"/>
  <c r="J48" i="12"/>
  <c r="O47" i="12"/>
  <c r="K47" i="12"/>
  <c r="J47" i="12"/>
  <c r="O46" i="12"/>
  <c r="K46" i="12"/>
  <c r="J46" i="12"/>
  <c r="O45" i="12"/>
  <c r="K45" i="12"/>
  <c r="J45" i="12"/>
  <c r="AB44" i="12"/>
  <c r="AA44" i="12"/>
  <c r="O44" i="12"/>
  <c r="K44" i="12"/>
  <c r="J44" i="12"/>
  <c r="AB43" i="12"/>
  <c r="AA43" i="12"/>
  <c r="X43" i="12"/>
  <c r="T43" i="12"/>
  <c r="O43" i="12"/>
  <c r="K43" i="12"/>
  <c r="J43" i="12"/>
  <c r="AB42" i="12"/>
  <c r="AA42" i="12"/>
  <c r="X42" i="12"/>
  <c r="T42" i="12"/>
  <c r="O42" i="12"/>
  <c r="K42" i="12"/>
  <c r="J42" i="12"/>
  <c r="AB41" i="12"/>
  <c r="AA41" i="12"/>
  <c r="X41" i="12"/>
  <c r="T41" i="12"/>
  <c r="O41" i="12"/>
  <c r="K41" i="12"/>
  <c r="J41" i="12"/>
  <c r="AB40" i="12"/>
  <c r="AA40" i="12"/>
  <c r="X40" i="12"/>
  <c r="T40" i="12"/>
  <c r="O40" i="12"/>
  <c r="K40" i="12"/>
  <c r="J40" i="12"/>
  <c r="O39" i="12"/>
  <c r="K39" i="12"/>
  <c r="J39" i="12"/>
  <c r="X38" i="12"/>
  <c r="T38" i="12"/>
  <c r="O38" i="12"/>
  <c r="K38" i="12"/>
  <c r="J38" i="12"/>
  <c r="AB37" i="12"/>
  <c r="AA37" i="12"/>
  <c r="X37" i="12"/>
  <c r="T37" i="12"/>
  <c r="O37" i="12"/>
  <c r="K37" i="12"/>
  <c r="J37" i="12"/>
  <c r="AB36" i="12"/>
  <c r="AA36" i="12"/>
  <c r="X36" i="12"/>
  <c r="T36" i="12"/>
  <c r="O36" i="12"/>
  <c r="K36" i="12"/>
  <c r="J36" i="12"/>
  <c r="AB35" i="12"/>
  <c r="AA35" i="12"/>
  <c r="X35" i="12"/>
  <c r="T35" i="12"/>
  <c r="O35" i="12"/>
  <c r="K35" i="12"/>
  <c r="J35" i="12"/>
  <c r="AB34" i="12"/>
  <c r="AA34" i="12"/>
  <c r="O34" i="12"/>
  <c r="K34" i="12"/>
  <c r="J34" i="12"/>
  <c r="X33" i="12"/>
  <c r="T33" i="12"/>
  <c r="O33" i="12"/>
  <c r="K33" i="12"/>
  <c r="J33" i="12"/>
  <c r="X32" i="12"/>
  <c r="T32" i="12"/>
  <c r="O32" i="12"/>
  <c r="K32" i="12"/>
  <c r="J32" i="12"/>
  <c r="AB31" i="12"/>
  <c r="AA31" i="12"/>
  <c r="X31" i="12"/>
  <c r="T31" i="12"/>
  <c r="O31" i="12"/>
  <c r="K31" i="12"/>
  <c r="J31" i="12"/>
  <c r="AB30" i="12"/>
  <c r="AA30" i="12"/>
  <c r="X30" i="12"/>
  <c r="T30" i="12"/>
  <c r="O30" i="12"/>
  <c r="K30" i="12"/>
  <c r="J30" i="12"/>
  <c r="AB29" i="12"/>
  <c r="AA29" i="12"/>
  <c r="O29" i="12"/>
  <c r="K29" i="12"/>
  <c r="J29" i="12"/>
  <c r="O28" i="12"/>
  <c r="K28" i="12"/>
  <c r="J28" i="12"/>
  <c r="O27" i="12"/>
  <c r="K27" i="12"/>
  <c r="J27" i="12"/>
  <c r="O26" i="12"/>
  <c r="K26" i="12"/>
  <c r="J26" i="12"/>
  <c r="AB25" i="12"/>
  <c r="X25" i="12"/>
  <c r="T25" i="12"/>
  <c r="O25" i="12"/>
  <c r="K25" i="12"/>
  <c r="J25" i="12"/>
  <c r="AB24" i="12"/>
  <c r="X24" i="12"/>
  <c r="T24" i="12"/>
  <c r="O24" i="12"/>
  <c r="K24" i="12"/>
  <c r="J24" i="12"/>
  <c r="AB23" i="12"/>
  <c r="X23" i="12"/>
  <c r="T23" i="12"/>
  <c r="O23" i="12"/>
  <c r="K23" i="12"/>
  <c r="J23" i="12"/>
  <c r="AB22" i="12"/>
  <c r="X22" i="12"/>
  <c r="T22" i="12"/>
  <c r="O22" i="12"/>
  <c r="K22" i="12"/>
  <c r="J22" i="12"/>
  <c r="O21" i="12"/>
  <c r="K21" i="12"/>
  <c r="J21" i="12"/>
  <c r="AB20" i="12"/>
  <c r="X20" i="12"/>
  <c r="T20" i="12"/>
  <c r="O20" i="12"/>
  <c r="K20" i="12"/>
  <c r="J20" i="12"/>
  <c r="AB19" i="12"/>
  <c r="X19" i="12"/>
  <c r="T19" i="12"/>
  <c r="O19" i="12"/>
  <c r="K19" i="12"/>
  <c r="J19" i="12"/>
  <c r="AB18" i="12"/>
  <c r="X18" i="12"/>
  <c r="T18" i="12"/>
  <c r="O18" i="12"/>
  <c r="K18" i="12"/>
  <c r="J18" i="12"/>
  <c r="AB17" i="12"/>
  <c r="X17" i="12"/>
  <c r="T17" i="12"/>
  <c r="O17" i="12"/>
  <c r="K17" i="12"/>
  <c r="J17" i="12"/>
  <c r="O16" i="12"/>
  <c r="K16" i="12"/>
  <c r="J16" i="12"/>
  <c r="AB15" i="12"/>
  <c r="X15" i="12"/>
  <c r="T15" i="12"/>
  <c r="O15" i="12"/>
  <c r="K15" i="12"/>
  <c r="J15" i="12"/>
  <c r="AB14" i="12"/>
  <c r="X14" i="12"/>
  <c r="T14" i="12"/>
  <c r="O14" i="12"/>
  <c r="K14" i="12"/>
  <c r="J14" i="12"/>
  <c r="AB13" i="12"/>
  <c r="X13" i="12"/>
  <c r="T13" i="12"/>
  <c r="O13" i="12"/>
  <c r="K13" i="12"/>
  <c r="J13" i="12"/>
  <c r="AB12" i="12"/>
  <c r="X12" i="12"/>
  <c r="T12" i="12"/>
  <c r="O12" i="12"/>
  <c r="K12" i="12"/>
  <c r="J12" i="12"/>
  <c r="O11" i="12"/>
  <c r="K11" i="12"/>
  <c r="J11" i="12"/>
  <c r="O10" i="12"/>
  <c r="K10" i="12"/>
  <c r="J10" i="12"/>
  <c r="O9" i="12"/>
  <c r="K9" i="12"/>
  <c r="J9" i="12"/>
  <c r="O8" i="12"/>
  <c r="K8" i="12"/>
  <c r="J8" i="12"/>
  <c r="O7" i="12"/>
  <c r="V5" i="12" s="1"/>
  <c r="K7" i="12"/>
  <c r="J7" i="12"/>
  <c r="O6" i="12"/>
  <c r="K6" i="12"/>
  <c r="J6" i="12"/>
  <c r="X5" i="12"/>
  <c r="W5" i="12"/>
  <c r="O106" i="11"/>
  <c r="K106" i="11"/>
  <c r="J106" i="11"/>
  <c r="O105" i="11"/>
  <c r="K105" i="11"/>
  <c r="J105" i="11"/>
  <c r="O104" i="11"/>
  <c r="K104" i="11"/>
  <c r="J104" i="11"/>
  <c r="O103" i="11"/>
  <c r="K103" i="11"/>
  <c r="J103" i="11"/>
  <c r="O102" i="11"/>
  <c r="K102" i="11"/>
  <c r="J102" i="11"/>
  <c r="O101" i="11"/>
  <c r="K101" i="11"/>
  <c r="J101" i="11"/>
  <c r="O100" i="11"/>
  <c r="K100" i="11"/>
  <c r="J100" i="11"/>
  <c r="O99" i="11"/>
  <c r="K99" i="11"/>
  <c r="J99" i="11"/>
  <c r="O98" i="11"/>
  <c r="K98" i="11"/>
  <c r="J98" i="11"/>
  <c r="O97" i="11"/>
  <c r="K97" i="11"/>
  <c r="J97" i="11"/>
  <c r="O96" i="11"/>
  <c r="K96" i="11"/>
  <c r="J96" i="11"/>
  <c r="O95" i="11"/>
  <c r="K95" i="11"/>
  <c r="J95" i="11"/>
  <c r="O94" i="11"/>
  <c r="K94" i="11"/>
  <c r="J94" i="11"/>
  <c r="O93" i="11"/>
  <c r="K93" i="11"/>
  <c r="J93" i="11"/>
  <c r="O92" i="11"/>
  <c r="K92" i="11"/>
  <c r="J92" i="11"/>
  <c r="O91" i="11"/>
  <c r="K91" i="11"/>
  <c r="J91" i="11"/>
  <c r="O90" i="11"/>
  <c r="K90" i="11"/>
  <c r="J90" i="11"/>
  <c r="O89" i="11"/>
  <c r="K89" i="11"/>
  <c r="J89" i="11"/>
  <c r="O88" i="11"/>
  <c r="K88" i="11"/>
  <c r="J88" i="11"/>
  <c r="O87" i="11"/>
  <c r="K87" i="11"/>
  <c r="J87" i="11"/>
  <c r="O86" i="11"/>
  <c r="K86" i="11"/>
  <c r="J86" i="11"/>
  <c r="O85" i="11"/>
  <c r="K85" i="11"/>
  <c r="J85" i="11"/>
  <c r="O84" i="11"/>
  <c r="K84" i="11"/>
  <c r="J84" i="11"/>
  <c r="O83" i="11"/>
  <c r="K83" i="11"/>
  <c r="J83" i="11"/>
  <c r="O82" i="11"/>
  <c r="K82" i="11"/>
  <c r="J82" i="11"/>
  <c r="O81" i="11"/>
  <c r="K81" i="11"/>
  <c r="J81" i="11"/>
  <c r="O80" i="11"/>
  <c r="K80" i="11"/>
  <c r="J80" i="11"/>
  <c r="O79" i="11"/>
  <c r="K79" i="11"/>
  <c r="J79" i="11"/>
  <c r="O78" i="11"/>
  <c r="K78" i="11"/>
  <c r="J78" i="11"/>
  <c r="O77" i="11"/>
  <c r="K77" i="11"/>
  <c r="J77" i="11"/>
  <c r="O76" i="11"/>
  <c r="K76" i="11"/>
  <c r="J76" i="11"/>
  <c r="O75" i="11"/>
  <c r="K75" i="11"/>
  <c r="J75" i="11"/>
  <c r="O74" i="11"/>
  <c r="K74" i="11"/>
  <c r="J74" i="11"/>
  <c r="O73" i="11"/>
  <c r="K73" i="11"/>
  <c r="J73" i="11"/>
  <c r="O72" i="11"/>
  <c r="K72" i="11"/>
  <c r="J72" i="11"/>
  <c r="O71" i="11"/>
  <c r="K71" i="11"/>
  <c r="J71" i="11"/>
  <c r="O70" i="11"/>
  <c r="K70" i="11"/>
  <c r="J70" i="11"/>
  <c r="O69" i="11"/>
  <c r="K69" i="11"/>
  <c r="J69" i="11"/>
  <c r="O68" i="11"/>
  <c r="K68" i="11"/>
  <c r="J68" i="11"/>
  <c r="O67" i="11"/>
  <c r="K67" i="11"/>
  <c r="J67" i="11"/>
  <c r="O66" i="11"/>
  <c r="K66" i="11"/>
  <c r="J66" i="11"/>
  <c r="O65" i="11"/>
  <c r="K65" i="11"/>
  <c r="J65" i="11"/>
  <c r="O64" i="11"/>
  <c r="K64" i="11"/>
  <c r="J64" i="11"/>
  <c r="O63" i="11"/>
  <c r="K63" i="11"/>
  <c r="J63" i="11"/>
  <c r="O62" i="11"/>
  <c r="K62" i="11"/>
  <c r="J62" i="11"/>
  <c r="O61" i="11"/>
  <c r="K61" i="11"/>
  <c r="J61" i="11"/>
  <c r="O60" i="11"/>
  <c r="K60" i="11"/>
  <c r="J60" i="11"/>
  <c r="O59" i="11"/>
  <c r="K59" i="11"/>
  <c r="J59" i="11"/>
  <c r="O58" i="11"/>
  <c r="K58" i="11"/>
  <c r="J58" i="11"/>
  <c r="O57" i="11"/>
  <c r="K57" i="11"/>
  <c r="J57" i="11"/>
  <c r="O56" i="11"/>
  <c r="K56" i="11"/>
  <c r="J56" i="11"/>
  <c r="O55" i="11"/>
  <c r="K55" i="11"/>
  <c r="J55" i="11"/>
  <c r="O54" i="11"/>
  <c r="K54" i="11"/>
  <c r="J54" i="11"/>
  <c r="O53" i="11"/>
  <c r="K53" i="11"/>
  <c r="J53" i="11"/>
  <c r="O52" i="11"/>
  <c r="K52" i="11"/>
  <c r="J52" i="11"/>
  <c r="O51" i="11"/>
  <c r="K51" i="11"/>
  <c r="J51" i="11"/>
  <c r="O50" i="11"/>
  <c r="K50" i="11"/>
  <c r="J50" i="11"/>
  <c r="O49" i="11"/>
  <c r="K49" i="11"/>
  <c r="J49" i="11"/>
  <c r="O48" i="11"/>
  <c r="K48" i="11"/>
  <c r="J48" i="11"/>
  <c r="O47" i="11"/>
  <c r="K47" i="11"/>
  <c r="J47" i="11"/>
  <c r="O46" i="11"/>
  <c r="K46" i="11"/>
  <c r="J46" i="11"/>
  <c r="O45" i="11"/>
  <c r="K45" i="11"/>
  <c r="J45" i="11"/>
  <c r="AB44" i="11"/>
  <c r="AA44" i="11"/>
  <c r="O44" i="11"/>
  <c r="K44" i="11"/>
  <c r="J44" i="11"/>
  <c r="AB43" i="11"/>
  <c r="AA43" i="11"/>
  <c r="X43" i="11"/>
  <c r="T43" i="11"/>
  <c r="O43" i="11"/>
  <c r="K43" i="11"/>
  <c r="J43" i="11"/>
  <c r="AB42" i="11"/>
  <c r="AA42" i="11"/>
  <c r="X42" i="11"/>
  <c r="T42" i="11"/>
  <c r="O42" i="11"/>
  <c r="K42" i="11"/>
  <c r="J42" i="11"/>
  <c r="AB41" i="11"/>
  <c r="AA41" i="11"/>
  <c r="X41" i="11"/>
  <c r="T41" i="11"/>
  <c r="O41" i="11"/>
  <c r="K41" i="11"/>
  <c r="J41" i="11"/>
  <c r="AB40" i="11"/>
  <c r="AA40" i="11"/>
  <c r="X40" i="11"/>
  <c r="T40" i="11"/>
  <c r="O40" i="11"/>
  <c r="K40" i="11"/>
  <c r="J40" i="11"/>
  <c r="O39" i="11"/>
  <c r="K39" i="11"/>
  <c r="J39" i="11"/>
  <c r="X38" i="11"/>
  <c r="T38" i="11"/>
  <c r="O38" i="11"/>
  <c r="K38" i="11"/>
  <c r="J38" i="11"/>
  <c r="AB37" i="11"/>
  <c r="AA37" i="11"/>
  <c r="X37" i="11"/>
  <c r="T37" i="11"/>
  <c r="O37" i="11"/>
  <c r="K37" i="11"/>
  <c r="J37" i="11"/>
  <c r="AB36" i="11"/>
  <c r="AA36" i="11"/>
  <c r="X36" i="11"/>
  <c r="T36" i="11"/>
  <c r="O36" i="11"/>
  <c r="K36" i="11"/>
  <c r="J36" i="11"/>
  <c r="AB35" i="11"/>
  <c r="AA35" i="11"/>
  <c r="X35" i="11"/>
  <c r="T35" i="11"/>
  <c r="O35" i="11"/>
  <c r="K35" i="11"/>
  <c r="J35" i="11"/>
  <c r="AB34" i="11"/>
  <c r="AA34" i="11"/>
  <c r="O34" i="11"/>
  <c r="K34" i="11"/>
  <c r="J34" i="11"/>
  <c r="X33" i="11"/>
  <c r="T33" i="11"/>
  <c r="O33" i="11"/>
  <c r="K33" i="11"/>
  <c r="J33" i="11"/>
  <c r="X32" i="11"/>
  <c r="T32" i="11"/>
  <c r="O32" i="11"/>
  <c r="K32" i="11"/>
  <c r="J32" i="11"/>
  <c r="AB31" i="11"/>
  <c r="AA31" i="11"/>
  <c r="X31" i="11"/>
  <c r="T31" i="11"/>
  <c r="O31" i="11"/>
  <c r="K31" i="11"/>
  <c r="J31" i="11"/>
  <c r="AB30" i="11"/>
  <c r="AA30" i="11"/>
  <c r="X30" i="11"/>
  <c r="T30" i="11"/>
  <c r="O30" i="11"/>
  <c r="K30" i="11"/>
  <c r="J30" i="11"/>
  <c r="AB29" i="11"/>
  <c r="AA29" i="11"/>
  <c r="O29" i="11"/>
  <c r="K29" i="11"/>
  <c r="J29" i="11"/>
  <c r="O28" i="11"/>
  <c r="K28" i="11"/>
  <c r="J28" i="11"/>
  <c r="O27" i="11"/>
  <c r="K27" i="11"/>
  <c r="J27" i="11"/>
  <c r="O26" i="11"/>
  <c r="K26" i="11"/>
  <c r="J26" i="11"/>
  <c r="AB25" i="11"/>
  <c r="X25" i="11"/>
  <c r="T25" i="11"/>
  <c r="O25" i="11"/>
  <c r="K25" i="11"/>
  <c r="J25" i="11"/>
  <c r="AB24" i="11"/>
  <c r="X24" i="11"/>
  <c r="T24" i="11"/>
  <c r="O24" i="11"/>
  <c r="K24" i="11"/>
  <c r="J24" i="11"/>
  <c r="AB23" i="11"/>
  <c r="X23" i="11"/>
  <c r="T23" i="11"/>
  <c r="O23" i="11"/>
  <c r="K23" i="11"/>
  <c r="J23" i="11"/>
  <c r="AB22" i="11"/>
  <c r="X22" i="11"/>
  <c r="T22" i="11"/>
  <c r="O22" i="11"/>
  <c r="K22" i="11"/>
  <c r="J22" i="11"/>
  <c r="O21" i="11"/>
  <c r="K21" i="11"/>
  <c r="J21" i="11"/>
  <c r="AB20" i="11"/>
  <c r="X20" i="11"/>
  <c r="T20" i="11"/>
  <c r="O20" i="11"/>
  <c r="K20" i="11"/>
  <c r="J20" i="11"/>
  <c r="AB19" i="11"/>
  <c r="X19" i="11"/>
  <c r="T19" i="11"/>
  <c r="O19" i="11"/>
  <c r="K19" i="11"/>
  <c r="J19" i="11"/>
  <c r="AB18" i="11"/>
  <c r="X18" i="11"/>
  <c r="T18" i="11"/>
  <c r="O18" i="11"/>
  <c r="K18" i="11"/>
  <c r="J18" i="11"/>
  <c r="AB17" i="11"/>
  <c r="X17" i="11"/>
  <c r="T17" i="11"/>
  <c r="O17" i="11"/>
  <c r="K17" i="11"/>
  <c r="J17" i="11"/>
  <c r="O16" i="11"/>
  <c r="K16" i="11"/>
  <c r="J16" i="11"/>
  <c r="AB15" i="11"/>
  <c r="X15" i="11"/>
  <c r="T15" i="11"/>
  <c r="O15" i="11"/>
  <c r="K15" i="11"/>
  <c r="J15" i="11"/>
  <c r="AB14" i="11"/>
  <c r="X14" i="11"/>
  <c r="T14" i="11"/>
  <c r="O14" i="11"/>
  <c r="K14" i="11"/>
  <c r="J14" i="11"/>
  <c r="AB13" i="11"/>
  <c r="X13" i="11"/>
  <c r="T13" i="11"/>
  <c r="O13" i="11"/>
  <c r="K13" i="11"/>
  <c r="J13" i="11"/>
  <c r="AB12" i="11"/>
  <c r="X12" i="11"/>
  <c r="T12" i="11"/>
  <c r="O12" i="11"/>
  <c r="K12" i="11"/>
  <c r="J12" i="11"/>
  <c r="O11" i="11"/>
  <c r="K11" i="11"/>
  <c r="J11" i="11"/>
  <c r="O10" i="11"/>
  <c r="K10" i="11"/>
  <c r="J10" i="11"/>
  <c r="O9" i="11"/>
  <c r="K9" i="11"/>
  <c r="J9" i="11"/>
  <c r="O8" i="11"/>
  <c r="K8" i="11"/>
  <c r="J8" i="11"/>
  <c r="O7" i="11"/>
  <c r="V5" i="11" s="1"/>
  <c r="K7" i="11"/>
  <c r="J7" i="11"/>
  <c r="O6" i="11"/>
  <c r="K6" i="11"/>
  <c r="J6" i="11"/>
  <c r="X5" i="11"/>
  <c r="W5" i="11"/>
  <c r="O106" i="10"/>
  <c r="K106" i="10"/>
  <c r="J106" i="10"/>
  <c r="O105" i="10"/>
  <c r="K105" i="10"/>
  <c r="J105" i="10"/>
  <c r="O104" i="10"/>
  <c r="K104" i="10"/>
  <c r="J104" i="10"/>
  <c r="O103" i="10"/>
  <c r="K103" i="10"/>
  <c r="J103" i="10"/>
  <c r="O102" i="10"/>
  <c r="K102" i="10"/>
  <c r="J102" i="10"/>
  <c r="O101" i="10"/>
  <c r="K101" i="10"/>
  <c r="J101" i="10"/>
  <c r="O100" i="10"/>
  <c r="K100" i="10"/>
  <c r="J100" i="10"/>
  <c r="O99" i="10"/>
  <c r="K99" i="10"/>
  <c r="J99" i="10"/>
  <c r="O98" i="10"/>
  <c r="K98" i="10"/>
  <c r="J98" i="10"/>
  <c r="O97" i="10"/>
  <c r="K97" i="10"/>
  <c r="J97" i="10"/>
  <c r="O96" i="10"/>
  <c r="K96" i="10"/>
  <c r="J96" i="10"/>
  <c r="O95" i="10"/>
  <c r="K95" i="10"/>
  <c r="J95" i="10"/>
  <c r="O94" i="10"/>
  <c r="K94" i="10"/>
  <c r="J94" i="10"/>
  <c r="O93" i="10"/>
  <c r="K93" i="10"/>
  <c r="J93" i="10"/>
  <c r="O92" i="10"/>
  <c r="K92" i="10"/>
  <c r="J92" i="10"/>
  <c r="O91" i="10"/>
  <c r="K91" i="10"/>
  <c r="J91" i="10"/>
  <c r="O90" i="10"/>
  <c r="K90" i="10"/>
  <c r="J90" i="10"/>
  <c r="O89" i="10"/>
  <c r="K89" i="10"/>
  <c r="J89" i="10"/>
  <c r="O88" i="10"/>
  <c r="K88" i="10"/>
  <c r="J88" i="10"/>
  <c r="O87" i="10"/>
  <c r="K87" i="10"/>
  <c r="J87" i="10"/>
  <c r="O86" i="10"/>
  <c r="K86" i="10"/>
  <c r="J86" i="10"/>
  <c r="O85" i="10"/>
  <c r="K85" i="10"/>
  <c r="J85" i="10"/>
  <c r="O84" i="10"/>
  <c r="K84" i="10"/>
  <c r="J84" i="10"/>
  <c r="O83" i="10"/>
  <c r="K83" i="10"/>
  <c r="J83" i="10"/>
  <c r="O82" i="10"/>
  <c r="K82" i="10"/>
  <c r="J82" i="10"/>
  <c r="O81" i="10"/>
  <c r="K81" i="10"/>
  <c r="J81" i="10"/>
  <c r="O80" i="10"/>
  <c r="K80" i="10"/>
  <c r="J80" i="10"/>
  <c r="O79" i="10"/>
  <c r="K79" i="10"/>
  <c r="J79" i="10"/>
  <c r="O78" i="10"/>
  <c r="K78" i="10"/>
  <c r="J78" i="10"/>
  <c r="O77" i="10"/>
  <c r="K77" i="10"/>
  <c r="J77" i="10"/>
  <c r="O76" i="10"/>
  <c r="K76" i="10"/>
  <c r="J76" i="10"/>
  <c r="O75" i="10"/>
  <c r="K75" i="10"/>
  <c r="J75" i="10"/>
  <c r="O74" i="10"/>
  <c r="K74" i="10"/>
  <c r="J74" i="10"/>
  <c r="O73" i="10"/>
  <c r="K73" i="10"/>
  <c r="J73" i="10"/>
  <c r="O72" i="10"/>
  <c r="K72" i="10"/>
  <c r="J72" i="10"/>
  <c r="O71" i="10"/>
  <c r="K71" i="10"/>
  <c r="J71" i="10"/>
  <c r="O70" i="10"/>
  <c r="K70" i="10"/>
  <c r="J70" i="10"/>
  <c r="O69" i="10"/>
  <c r="K69" i="10"/>
  <c r="J69" i="10"/>
  <c r="O68" i="10"/>
  <c r="K68" i="10"/>
  <c r="J68" i="10"/>
  <c r="O67" i="10"/>
  <c r="K67" i="10"/>
  <c r="J67" i="10"/>
  <c r="O66" i="10"/>
  <c r="K66" i="10"/>
  <c r="J66" i="10"/>
  <c r="O65" i="10"/>
  <c r="K65" i="10"/>
  <c r="J65" i="10"/>
  <c r="O64" i="10"/>
  <c r="K64" i="10"/>
  <c r="J64" i="10"/>
  <c r="O63" i="10"/>
  <c r="K63" i="10"/>
  <c r="J63" i="10"/>
  <c r="O62" i="10"/>
  <c r="K62" i="10"/>
  <c r="J62" i="10"/>
  <c r="O61" i="10"/>
  <c r="K61" i="10"/>
  <c r="J61" i="10"/>
  <c r="O60" i="10"/>
  <c r="K60" i="10"/>
  <c r="J60" i="10"/>
  <c r="O59" i="10"/>
  <c r="K59" i="10"/>
  <c r="J59" i="10"/>
  <c r="O58" i="10"/>
  <c r="K58" i="10"/>
  <c r="J58" i="10"/>
  <c r="O57" i="10"/>
  <c r="K57" i="10"/>
  <c r="J57" i="10"/>
  <c r="O56" i="10"/>
  <c r="K56" i="10"/>
  <c r="J56" i="10"/>
  <c r="O55" i="10"/>
  <c r="K55" i="10"/>
  <c r="J55" i="10"/>
  <c r="O54" i="10"/>
  <c r="K54" i="10"/>
  <c r="J54" i="10"/>
  <c r="O53" i="10"/>
  <c r="K53" i="10"/>
  <c r="J53" i="10"/>
  <c r="O52" i="10"/>
  <c r="K52" i="10"/>
  <c r="J52" i="10"/>
  <c r="O51" i="10"/>
  <c r="K51" i="10"/>
  <c r="J51" i="10"/>
  <c r="O50" i="10"/>
  <c r="K50" i="10"/>
  <c r="J50" i="10"/>
  <c r="O49" i="10"/>
  <c r="K49" i="10"/>
  <c r="J49" i="10"/>
  <c r="O48" i="10"/>
  <c r="K48" i="10"/>
  <c r="J48" i="10"/>
  <c r="O47" i="10"/>
  <c r="K47" i="10"/>
  <c r="J47" i="10"/>
  <c r="O46" i="10"/>
  <c r="K46" i="10"/>
  <c r="J46" i="10"/>
  <c r="O45" i="10"/>
  <c r="K45" i="10"/>
  <c r="J45" i="10"/>
  <c r="AB44" i="10"/>
  <c r="AA44" i="10"/>
  <c r="O44" i="10"/>
  <c r="K44" i="10"/>
  <c r="J44" i="10"/>
  <c r="AB43" i="10"/>
  <c r="AA43" i="10"/>
  <c r="X43" i="10"/>
  <c r="T43" i="10"/>
  <c r="O43" i="10"/>
  <c r="K43" i="10"/>
  <c r="J43" i="10"/>
  <c r="AB42" i="10"/>
  <c r="AA42" i="10"/>
  <c r="X42" i="10"/>
  <c r="T42" i="10"/>
  <c r="O42" i="10"/>
  <c r="K42" i="10"/>
  <c r="J42" i="10"/>
  <c r="AB41" i="10"/>
  <c r="AA41" i="10"/>
  <c r="X41" i="10"/>
  <c r="T41" i="10"/>
  <c r="O41" i="10"/>
  <c r="K41" i="10"/>
  <c r="J41" i="10"/>
  <c r="AB40" i="10"/>
  <c r="AA40" i="10"/>
  <c r="X40" i="10"/>
  <c r="T40" i="10"/>
  <c r="O40" i="10"/>
  <c r="K40" i="10"/>
  <c r="J40" i="10"/>
  <c r="O39" i="10"/>
  <c r="K39" i="10"/>
  <c r="J39" i="10"/>
  <c r="X38" i="10"/>
  <c r="T38" i="10"/>
  <c r="O38" i="10"/>
  <c r="K38" i="10"/>
  <c r="J38" i="10"/>
  <c r="AB37" i="10"/>
  <c r="AA37" i="10"/>
  <c r="X37" i="10"/>
  <c r="T37" i="10"/>
  <c r="O37" i="10"/>
  <c r="K37" i="10"/>
  <c r="J37" i="10"/>
  <c r="AB36" i="10"/>
  <c r="AA36" i="10"/>
  <c r="X36" i="10"/>
  <c r="T36" i="10"/>
  <c r="O36" i="10"/>
  <c r="K36" i="10"/>
  <c r="J36" i="10"/>
  <c r="AB35" i="10"/>
  <c r="AA35" i="10"/>
  <c r="X35" i="10"/>
  <c r="T35" i="10"/>
  <c r="O35" i="10"/>
  <c r="K35" i="10"/>
  <c r="J35" i="10"/>
  <c r="AB34" i="10"/>
  <c r="AA34" i="10"/>
  <c r="O34" i="10"/>
  <c r="K34" i="10"/>
  <c r="J34" i="10"/>
  <c r="X33" i="10"/>
  <c r="T33" i="10"/>
  <c r="O33" i="10"/>
  <c r="K33" i="10"/>
  <c r="J33" i="10"/>
  <c r="X32" i="10"/>
  <c r="T32" i="10"/>
  <c r="O32" i="10"/>
  <c r="K32" i="10"/>
  <c r="J32" i="10"/>
  <c r="AB31" i="10"/>
  <c r="AA31" i="10"/>
  <c r="X31" i="10"/>
  <c r="T31" i="10"/>
  <c r="O31" i="10"/>
  <c r="K31" i="10"/>
  <c r="J31" i="10"/>
  <c r="AB30" i="10"/>
  <c r="AA30" i="10"/>
  <c r="X30" i="10"/>
  <c r="T30" i="10"/>
  <c r="O30" i="10"/>
  <c r="K30" i="10"/>
  <c r="J30" i="10"/>
  <c r="AB29" i="10"/>
  <c r="AA29" i="10"/>
  <c r="O29" i="10"/>
  <c r="K29" i="10"/>
  <c r="J29" i="10"/>
  <c r="O28" i="10"/>
  <c r="K28" i="10"/>
  <c r="J28" i="10"/>
  <c r="O27" i="10"/>
  <c r="K27" i="10"/>
  <c r="J27" i="10"/>
  <c r="O26" i="10"/>
  <c r="K26" i="10"/>
  <c r="J26" i="10"/>
  <c r="AB25" i="10"/>
  <c r="X25" i="10"/>
  <c r="T25" i="10"/>
  <c r="O25" i="10"/>
  <c r="K25" i="10"/>
  <c r="J25" i="10"/>
  <c r="AB24" i="10"/>
  <c r="X24" i="10"/>
  <c r="T24" i="10"/>
  <c r="O24" i="10"/>
  <c r="K24" i="10"/>
  <c r="J24" i="10"/>
  <c r="AB23" i="10"/>
  <c r="X23" i="10"/>
  <c r="T23" i="10"/>
  <c r="O23" i="10"/>
  <c r="K23" i="10"/>
  <c r="J23" i="10"/>
  <c r="AB22" i="10"/>
  <c r="X22" i="10"/>
  <c r="T22" i="10"/>
  <c r="O22" i="10"/>
  <c r="K22" i="10"/>
  <c r="J22" i="10"/>
  <c r="O21" i="10"/>
  <c r="K21" i="10"/>
  <c r="J21" i="10"/>
  <c r="AB20" i="10"/>
  <c r="X20" i="10"/>
  <c r="T20" i="10"/>
  <c r="O20" i="10"/>
  <c r="K20" i="10"/>
  <c r="J20" i="10"/>
  <c r="AB19" i="10"/>
  <c r="X19" i="10"/>
  <c r="T19" i="10"/>
  <c r="O19" i="10"/>
  <c r="K19" i="10"/>
  <c r="J19" i="10"/>
  <c r="AB18" i="10"/>
  <c r="X18" i="10"/>
  <c r="T18" i="10"/>
  <c r="O18" i="10"/>
  <c r="K18" i="10"/>
  <c r="J18" i="10"/>
  <c r="AB17" i="10"/>
  <c r="X17" i="10"/>
  <c r="T17" i="10"/>
  <c r="O17" i="10"/>
  <c r="K17" i="10"/>
  <c r="J17" i="10"/>
  <c r="O16" i="10"/>
  <c r="K16" i="10"/>
  <c r="J16" i="10"/>
  <c r="AB15" i="10"/>
  <c r="X15" i="10"/>
  <c r="T15" i="10"/>
  <c r="O15" i="10"/>
  <c r="K15" i="10"/>
  <c r="J15" i="10"/>
  <c r="AB14" i="10"/>
  <c r="X14" i="10"/>
  <c r="T14" i="10"/>
  <c r="O14" i="10"/>
  <c r="K14" i="10"/>
  <c r="J14" i="10"/>
  <c r="AB13" i="10"/>
  <c r="X13" i="10"/>
  <c r="T13" i="10"/>
  <c r="O13" i="10"/>
  <c r="K13" i="10"/>
  <c r="J13" i="10"/>
  <c r="AB12" i="10"/>
  <c r="X12" i="10"/>
  <c r="T12" i="10"/>
  <c r="O12" i="10"/>
  <c r="K12" i="10"/>
  <c r="J12" i="10"/>
  <c r="O11" i="10"/>
  <c r="K11" i="10"/>
  <c r="J11" i="10"/>
  <c r="O10" i="10"/>
  <c r="K10" i="10"/>
  <c r="J10" i="10"/>
  <c r="O9" i="10"/>
  <c r="K9" i="10"/>
  <c r="J9" i="10"/>
  <c r="O8" i="10"/>
  <c r="W5" i="10" s="1"/>
  <c r="K8" i="10"/>
  <c r="J8" i="10"/>
  <c r="O7" i="10"/>
  <c r="U5" i="10" s="1"/>
  <c r="Y5" i="10" s="1"/>
  <c r="K7" i="10"/>
  <c r="J7" i="10"/>
  <c r="O6" i="10"/>
  <c r="K6" i="10"/>
  <c r="J6" i="10"/>
  <c r="X5" i="10"/>
  <c r="V5" i="10"/>
  <c r="O106" i="9"/>
  <c r="K106" i="9"/>
  <c r="J106" i="9"/>
  <c r="O105" i="9"/>
  <c r="K105" i="9"/>
  <c r="J105" i="9"/>
  <c r="O104" i="9"/>
  <c r="K104" i="9"/>
  <c r="J104" i="9"/>
  <c r="O103" i="9"/>
  <c r="K103" i="9"/>
  <c r="J103" i="9"/>
  <c r="O102" i="9"/>
  <c r="K102" i="9"/>
  <c r="J102" i="9"/>
  <c r="O101" i="9"/>
  <c r="K101" i="9"/>
  <c r="J101" i="9"/>
  <c r="O100" i="9"/>
  <c r="K100" i="9"/>
  <c r="J100" i="9"/>
  <c r="O99" i="9"/>
  <c r="K99" i="9"/>
  <c r="J99" i="9"/>
  <c r="O98" i="9"/>
  <c r="K98" i="9"/>
  <c r="J98" i="9"/>
  <c r="O97" i="9"/>
  <c r="K97" i="9"/>
  <c r="J97" i="9"/>
  <c r="O96" i="9"/>
  <c r="K96" i="9"/>
  <c r="J96" i="9"/>
  <c r="O95" i="9"/>
  <c r="K95" i="9"/>
  <c r="J95" i="9"/>
  <c r="O94" i="9"/>
  <c r="K94" i="9"/>
  <c r="J94" i="9"/>
  <c r="O93" i="9"/>
  <c r="K93" i="9"/>
  <c r="J93" i="9"/>
  <c r="O92" i="9"/>
  <c r="K92" i="9"/>
  <c r="J92" i="9"/>
  <c r="O91" i="9"/>
  <c r="K91" i="9"/>
  <c r="J91" i="9"/>
  <c r="O90" i="9"/>
  <c r="K90" i="9"/>
  <c r="J90" i="9"/>
  <c r="O89" i="9"/>
  <c r="K89" i="9"/>
  <c r="J89" i="9"/>
  <c r="O88" i="9"/>
  <c r="K88" i="9"/>
  <c r="J88" i="9"/>
  <c r="O87" i="9"/>
  <c r="K87" i="9"/>
  <c r="J87" i="9"/>
  <c r="O86" i="9"/>
  <c r="K86" i="9"/>
  <c r="J86" i="9"/>
  <c r="O85" i="9"/>
  <c r="K85" i="9"/>
  <c r="J85" i="9"/>
  <c r="O84" i="9"/>
  <c r="K84" i="9"/>
  <c r="J84" i="9"/>
  <c r="O83" i="9"/>
  <c r="K83" i="9"/>
  <c r="J83" i="9"/>
  <c r="O82" i="9"/>
  <c r="K82" i="9"/>
  <c r="J82" i="9"/>
  <c r="O81" i="9"/>
  <c r="K81" i="9"/>
  <c r="J81" i="9"/>
  <c r="O80" i="9"/>
  <c r="K80" i="9"/>
  <c r="J80" i="9"/>
  <c r="O79" i="9"/>
  <c r="K79" i="9"/>
  <c r="J79" i="9"/>
  <c r="O78" i="9"/>
  <c r="K78" i="9"/>
  <c r="J78" i="9"/>
  <c r="O77" i="9"/>
  <c r="K77" i="9"/>
  <c r="J77" i="9"/>
  <c r="O76" i="9"/>
  <c r="K76" i="9"/>
  <c r="J76" i="9"/>
  <c r="O75" i="9"/>
  <c r="K75" i="9"/>
  <c r="J75" i="9"/>
  <c r="O74" i="9"/>
  <c r="K74" i="9"/>
  <c r="J74" i="9"/>
  <c r="O73" i="9"/>
  <c r="K73" i="9"/>
  <c r="J73" i="9"/>
  <c r="O72" i="9"/>
  <c r="K72" i="9"/>
  <c r="J72" i="9"/>
  <c r="O71" i="9"/>
  <c r="K71" i="9"/>
  <c r="J71" i="9"/>
  <c r="O70" i="9"/>
  <c r="K70" i="9"/>
  <c r="J70" i="9"/>
  <c r="O69" i="9"/>
  <c r="K69" i="9"/>
  <c r="J69" i="9"/>
  <c r="O68" i="9"/>
  <c r="K68" i="9"/>
  <c r="J68" i="9"/>
  <c r="O67" i="9"/>
  <c r="K67" i="9"/>
  <c r="J67" i="9"/>
  <c r="O66" i="9"/>
  <c r="K66" i="9"/>
  <c r="J66" i="9"/>
  <c r="O65" i="9"/>
  <c r="K65" i="9"/>
  <c r="J65" i="9"/>
  <c r="O64" i="9"/>
  <c r="K64" i="9"/>
  <c r="J64" i="9"/>
  <c r="O63" i="9"/>
  <c r="K63" i="9"/>
  <c r="J63" i="9"/>
  <c r="O62" i="9"/>
  <c r="K62" i="9"/>
  <c r="J62" i="9"/>
  <c r="O61" i="9"/>
  <c r="K61" i="9"/>
  <c r="J61" i="9"/>
  <c r="O60" i="9"/>
  <c r="K60" i="9"/>
  <c r="J60" i="9"/>
  <c r="O59" i="9"/>
  <c r="K59" i="9"/>
  <c r="J59" i="9"/>
  <c r="O58" i="9"/>
  <c r="K58" i="9"/>
  <c r="J58" i="9"/>
  <c r="O57" i="9"/>
  <c r="K57" i="9"/>
  <c r="J57" i="9"/>
  <c r="O56" i="9"/>
  <c r="K56" i="9"/>
  <c r="J56" i="9"/>
  <c r="O55" i="9"/>
  <c r="K55" i="9"/>
  <c r="J55" i="9"/>
  <c r="O54" i="9"/>
  <c r="K54" i="9"/>
  <c r="J54" i="9"/>
  <c r="O53" i="9"/>
  <c r="K53" i="9"/>
  <c r="J53" i="9"/>
  <c r="O52" i="9"/>
  <c r="K52" i="9"/>
  <c r="J52" i="9"/>
  <c r="O51" i="9"/>
  <c r="K51" i="9"/>
  <c r="J51" i="9"/>
  <c r="O50" i="9"/>
  <c r="K50" i="9"/>
  <c r="J50" i="9"/>
  <c r="O49" i="9"/>
  <c r="K49" i="9"/>
  <c r="J49" i="9"/>
  <c r="O48" i="9"/>
  <c r="K48" i="9"/>
  <c r="J48" i="9"/>
  <c r="O47" i="9"/>
  <c r="K47" i="9"/>
  <c r="J47" i="9"/>
  <c r="O46" i="9"/>
  <c r="K46" i="9"/>
  <c r="J46" i="9"/>
  <c r="O45" i="9"/>
  <c r="K45" i="9"/>
  <c r="J45" i="9"/>
  <c r="AB44" i="9"/>
  <c r="AA44" i="9"/>
  <c r="O44" i="9"/>
  <c r="K44" i="9"/>
  <c r="J44" i="9"/>
  <c r="AB43" i="9"/>
  <c r="AA43" i="9"/>
  <c r="X43" i="9"/>
  <c r="T43" i="9"/>
  <c r="O43" i="9"/>
  <c r="K43" i="9"/>
  <c r="J43" i="9"/>
  <c r="AB42" i="9"/>
  <c r="AA42" i="9"/>
  <c r="X42" i="9"/>
  <c r="T42" i="9"/>
  <c r="O42" i="9"/>
  <c r="K42" i="9"/>
  <c r="J42" i="9"/>
  <c r="AB41" i="9"/>
  <c r="AA41" i="9"/>
  <c r="X41" i="9"/>
  <c r="T41" i="9"/>
  <c r="O41" i="9"/>
  <c r="K41" i="9"/>
  <c r="J41" i="9"/>
  <c r="AB40" i="9"/>
  <c r="AA40" i="9"/>
  <c r="X40" i="9"/>
  <c r="T40" i="9"/>
  <c r="O40" i="9"/>
  <c r="K40" i="9"/>
  <c r="J40" i="9"/>
  <c r="O39" i="9"/>
  <c r="K39" i="9"/>
  <c r="J39" i="9"/>
  <c r="X38" i="9"/>
  <c r="T38" i="9"/>
  <c r="O38" i="9"/>
  <c r="K38" i="9"/>
  <c r="J38" i="9"/>
  <c r="AB37" i="9"/>
  <c r="AA37" i="9"/>
  <c r="X37" i="9"/>
  <c r="T37" i="9"/>
  <c r="O37" i="9"/>
  <c r="K37" i="9"/>
  <c r="J37" i="9"/>
  <c r="AB36" i="9"/>
  <c r="AA36" i="9"/>
  <c r="X36" i="9"/>
  <c r="T36" i="9"/>
  <c r="O36" i="9"/>
  <c r="K36" i="9"/>
  <c r="J36" i="9"/>
  <c r="AB35" i="9"/>
  <c r="AA35" i="9"/>
  <c r="X35" i="9"/>
  <c r="T35" i="9"/>
  <c r="O35" i="9"/>
  <c r="K35" i="9"/>
  <c r="J35" i="9"/>
  <c r="AB34" i="9"/>
  <c r="AA34" i="9"/>
  <c r="O34" i="9"/>
  <c r="K34" i="9"/>
  <c r="J34" i="9"/>
  <c r="X33" i="9"/>
  <c r="T33" i="9"/>
  <c r="O33" i="9"/>
  <c r="K33" i="9"/>
  <c r="J33" i="9"/>
  <c r="X32" i="9"/>
  <c r="T32" i="9"/>
  <c r="O32" i="9"/>
  <c r="K32" i="9"/>
  <c r="J32" i="9"/>
  <c r="AB31" i="9"/>
  <c r="AA31" i="9"/>
  <c r="X31" i="9"/>
  <c r="T31" i="9"/>
  <c r="O31" i="9"/>
  <c r="K31" i="9"/>
  <c r="J31" i="9"/>
  <c r="AB30" i="9"/>
  <c r="AA30" i="9"/>
  <c r="X30" i="9"/>
  <c r="T30" i="9"/>
  <c r="O30" i="9"/>
  <c r="K30" i="9"/>
  <c r="J30" i="9"/>
  <c r="AB29" i="9"/>
  <c r="AA29" i="9"/>
  <c r="O29" i="9"/>
  <c r="K29" i="9"/>
  <c r="J29" i="9"/>
  <c r="O28" i="9"/>
  <c r="K28" i="9"/>
  <c r="J28" i="9"/>
  <c r="O27" i="9"/>
  <c r="K27" i="9"/>
  <c r="J27" i="9"/>
  <c r="O26" i="9"/>
  <c r="K26" i="9"/>
  <c r="J26" i="9"/>
  <c r="AB25" i="9"/>
  <c r="X25" i="9"/>
  <c r="T25" i="9"/>
  <c r="O25" i="9"/>
  <c r="K25" i="9"/>
  <c r="J25" i="9"/>
  <c r="AB24" i="9"/>
  <c r="X24" i="9"/>
  <c r="T24" i="9"/>
  <c r="O24" i="9"/>
  <c r="K24" i="9"/>
  <c r="J24" i="9"/>
  <c r="AB23" i="9"/>
  <c r="X23" i="9"/>
  <c r="T23" i="9"/>
  <c r="O23" i="9"/>
  <c r="K23" i="9"/>
  <c r="J23" i="9"/>
  <c r="AB22" i="9"/>
  <c r="X22" i="9"/>
  <c r="T22" i="9"/>
  <c r="O22" i="9"/>
  <c r="K22" i="9"/>
  <c r="J22" i="9"/>
  <c r="O21" i="9"/>
  <c r="K21" i="9"/>
  <c r="J21" i="9"/>
  <c r="AB20" i="9"/>
  <c r="X20" i="9"/>
  <c r="T20" i="9"/>
  <c r="O20" i="9"/>
  <c r="K20" i="9"/>
  <c r="J20" i="9"/>
  <c r="AB19" i="9"/>
  <c r="X19" i="9"/>
  <c r="T19" i="9"/>
  <c r="O19" i="9"/>
  <c r="K19" i="9"/>
  <c r="J19" i="9"/>
  <c r="AB18" i="9"/>
  <c r="X18" i="9"/>
  <c r="T18" i="9"/>
  <c r="O18" i="9"/>
  <c r="K18" i="9"/>
  <c r="J18" i="9"/>
  <c r="AB17" i="9"/>
  <c r="X17" i="9"/>
  <c r="T17" i="9"/>
  <c r="O17" i="9"/>
  <c r="K17" i="9"/>
  <c r="J17" i="9"/>
  <c r="O16" i="9"/>
  <c r="K16" i="9"/>
  <c r="J16" i="9"/>
  <c r="AB15" i="9"/>
  <c r="X15" i="9"/>
  <c r="T15" i="9"/>
  <c r="O15" i="9"/>
  <c r="K15" i="9"/>
  <c r="J15" i="9"/>
  <c r="AB14" i="9"/>
  <c r="X14" i="9"/>
  <c r="T14" i="9"/>
  <c r="O14" i="9"/>
  <c r="K14" i="9"/>
  <c r="J14" i="9"/>
  <c r="AB13" i="9"/>
  <c r="X13" i="9"/>
  <c r="T13" i="9"/>
  <c r="O13" i="9"/>
  <c r="K13" i="9"/>
  <c r="J13" i="9"/>
  <c r="AB12" i="9"/>
  <c r="X12" i="9"/>
  <c r="T12" i="9"/>
  <c r="O12" i="9"/>
  <c r="K12" i="9"/>
  <c r="J12" i="9"/>
  <c r="O11" i="9"/>
  <c r="K11" i="9"/>
  <c r="J11" i="9"/>
  <c r="O10" i="9"/>
  <c r="K10" i="9"/>
  <c r="J10" i="9"/>
  <c r="O9" i="9"/>
  <c r="K9" i="9"/>
  <c r="J9" i="9"/>
  <c r="O8" i="9"/>
  <c r="W5" i="9" s="1"/>
  <c r="K8" i="9"/>
  <c r="J8" i="9"/>
  <c r="O7" i="9"/>
  <c r="K7" i="9"/>
  <c r="J7" i="9"/>
  <c r="O6" i="9"/>
  <c r="U5" i="9" s="1"/>
  <c r="Y5" i="9" s="1"/>
  <c r="K6" i="9"/>
  <c r="J6" i="9"/>
  <c r="X5" i="9"/>
  <c r="V5" i="9"/>
  <c r="O106" i="8"/>
  <c r="K106" i="8"/>
  <c r="J106" i="8"/>
  <c r="O105" i="8"/>
  <c r="K105" i="8"/>
  <c r="J105" i="8"/>
  <c r="O104" i="8"/>
  <c r="K104" i="8"/>
  <c r="J104" i="8"/>
  <c r="O103" i="8"/>
  <c r="K103" i="8"/>
  <c r="J103" i="8"/>
  <c r="O102" i="8"/>
  <c r="K102" i="8"/>
  <c r="J102" i="8"/>
  <c r="O101" i="8"/>
  <c r="K101" i="8"/>
  <c r="J101" i="8"/>
  <c r="O100" i="8"/>
  <c r="K100" i="8"/>
  <c r="J100" i="8"/>
  <c r="O99" i="8"/>
  <c r="K99" i="8"/>
  <c r="J99" i="8"/>
  <c r="O98" i="8"/>
  <c r="K98" i="8"/>
  <c r="J98" i="8"/>
  <c r="O97" i="8"/>
  <c r="K97" i="8"/>
  <c r="J97" i="8"/>
  <c r="O96" i="8"/>
  <c r="K96" i="8"/>
  <c r="J96" i="8"/>
  <c r="O95" i="8"/>
  <c r="K95" i="8"/>
  <c r="J95" i="8"/>
  <c r="O94" i="8"/>
  <c r="K94" i="8"/>
  <c r="J94" i="8"/>
  <c r="O93" i="8"/>
  <c r="K93" i="8"/>
  <c r="J93" i="8"/>
  <c r="O92" i="8"/>
  <c r="K92" i="8"/>
  <c r="J92" i="8"/>
  <c r="O91" i="8"/>
  <c r="K91" i="8"/>
  <c r="J91" i="8"/>
  <c r="O90" i="8"/>
  <c r="K90" i="8"/>
  <c r="J90" i="8"/>
  <c r="O89" i="8"/>
  <c r="K89" i="8"/>
  <c r="J89" i="8"/>
  <c r="O88" i="8"/>
  <c r="K88" i="8"/>
  <c r="J88" i="8"/>
  <c r="O87" i="8"/>
  <c r="K87" i="8"/>
  <c r="J87" i="8"/>
  <c r="O86" i="8"/>
  <c r="K86" i="8"/>
  <c r="J86" i="8"/>
  <c r="O85" i="8"/>
  <c r="K85" i="8"/>
  <c r="J85" i="8"/>
  <c r="O84" i="8"/>
  <c r="K84" i="8"/>
  <c r="J84" i="8"/>
  <c r="O83" i="8"/>
  <c r="K83" i="8"/>
  <c r="J83" i="8"/>
  <c r="O82" i="8"/>
  <c r="K82" i="8"/>
  <c r="J82" i="8"/>
  <c r="O81" i="8"/>
  <c r="K81" i="8"/>
  <c r="J81" i="8"/>
  <c r="O80" i="8"/>
  <c r="K80" i="8"/>
  <c r="J80" i="8"/>
  <c r="O79" i="8"/>
  <c r="K79" i="8"/>
  <c r="J79" i="8"/>
  <c r="O78" i="8"/>
  <c r="K78" i="8"/>
  <c r="J78" i="8"/>
  <c r="O77" i="8"/>
  <c r="K77" i="8"/>
  <c r="J77" i="8"/>
  <c r="O76" i="8"/>
  <c r="K76" i="8"/>
  <c r="J76" i="8"/>
  <c r="O75" i="8"/>
  <c r="K75" i="8"/>
  <c r="J75" i="8"/>
  <c r="O74" i="8"/>
  <c r="K74" i="8"/>
  <c r="J74" i="8"/>
  <c r="O73" i="8"/>
  <c r="K73" i="8"/>
  <c r="J73" i="8"/>
  <c r="O72" i="8"/>
  <c r="K72" i="8"/>
  <c r="J72" i="8"/>
  <c r="O71" i="8"/>
  <c r="K71" i="8"/>
  <c r="J71" i="8"/>
  <c r="O70" i="8"/>
  <c r="K70" i="8"/>
  <c r="J70" i="8"/>
  <c r="O69" i="8"/>
  <c r="K69" i="8"/>
  <c r="J69" i="8"/>
  <c r="O68" i="8"/>
  <c r="K68" i="8"/>
  <c r="J68" i="8"/>
  <c r="O67" i="8"/>
  <c r="K67" i="8"/>
  <c r="J67" i="8"/>
  <c r="O66" i="8"/>
  <c r="K66" i="8"/>
  <c r="J66" i="8"/>
  <c r="O65" i="8"/>
  <c r="K65" i="8"/>
  <c r="J65" i="8"/>
  <c r="O64" i="8"/>
  <c r="K64" i="8"/>
  <c r="J64" i="8"/>
  <c r="O63" i="8"/>
  <c r="K63" i="8"/>
  <c r="J63" i="8"/>
  <c r="O62" i="8"/>
  <c r="K62" i="8"/>
  <c r="J62" i="8"/>
  <c r="O61" i="8"/>
  <c r="K61" i="8"/>
  <c r="J61" i="8"/>
  <c r="O60" i="8"/>
  <c r="K60" i="8"/>
  <c r="J60" i="8"/>
  <c r="O59" i="8"/>
  <c r="K59" i="8"/>
  <c r="J59" i="8"/>
  <c r="O58" i="8"/>
  <c r="K58" i="8"/>
  <c r="J58" i="8"/>
  <c r="O57" i="8"/>
  <c r="K57" i="8"/>
  <c r="J57" i="8"/>
  <c r="O56" i="8"/>
  <c r="K56" i="8"/>
  <c r="J56" i="8"/>
  <c r="O55" i="8"/>
  <c r="K55" i="8"/>
  <c r="J55" i="8"/>
  <c r="O54" i="8"/>
  <c r="K54" i="8"/>
  <c r="J54" i="8"/>
  <c r="O53" i="8"/>
  <c r="K53" i="8"/>
  <c r="J53" i="8"/>
  <c r="O52" i="8"/>
  <c r="K52" i="8"/>
  <c r="J52" i="8"/>
  <c r="O51" i="8"/>
  <c r="K51" i="8"/>
  <c r="J51" i="8"/>
  <c r="O50" i="8"/>
  <c r="K50" i="8"/>
  <c r="J50" i="8"/>
  <c r="O49" i="8"/>
  <c r="K49" i="8"/>
  <c r="J49" i="8"/>
  <c r="O48" i="8"/>
  <c r="K48" i="8"/>
  <c r="J48" i="8"/>
  <c r="O47" i="8"/>
  <c r="K47" i="8"/>
  <c r="J47" i="8"/>
  <c r="O46" i="8"/>
  <c r="K46" i="8"/>
  <c r="J46" i="8"/>
  <c r="O45" i="8"/>
  <c r="K45" i="8"/>
  <c r="J45" i="8"/>
  <c r="AB44" i="8"/>
  <c r="AA44" i="8"/>
  <c r="O44" i="8"/>
  <c r="K44" i="8"/>
  <c r="J44" i="8"/>
  <c r="AB43" i="8"/>
  <c r="AA43" i="8"/>
  <c r="X43" i="8"/>
  <c r="T43" i="8"/>
  <c r="O43" i="8"/>
  <c r="K43" i="8"/>
  <c r="J43" i="8"/>
  <c r="AB42" i="8"/>
  <c r="AA42" i="8"/>
  <c r="X42" i="8"/>
  <c r="T42" i="8"/>
  <c r="O42" i="8"/>
  <c r="K42" i="8"/>
  <c r="J42" i="8"/>
  <c r="AB41" i="8"/>
  <c r="AA41" i="8"/>
  <c r="X41" i="8"/>
  <c r="T41" i="8"/>
  <c r="O41" i="8"/>
  <c r="K41" i="8"/>
  <c r="J41" i="8"/>
  <c r="AB40" i="8"/>
  <c r="AA40" i="8"/>
  <c r="X40" i="8"/>
  <c r="T40" i="8"/>
  <c r="O40" i="8"/>
  <c r="K40" i="8"/>
  <c r="J40" i="8"/>
  <c r="O39" i="8"/>
  <c r="K39" i="8"/>
  <c r="J39" i="8"/>
  <c r="X38" i="8"/>
  <c r="T38" i="8"/>
  <c r="O38" i="8"/>
  <c r="K38" i="8"/>
  <c r="J38" i="8"/>
  <c r="AB37" i="8"/>
  <c r="AA37" i="8"/>
  <c r="X37" i="8"/>
  <c r="T37" i="8"/>
  <c r="O37" i="8"/>
  <c r="K37" i="8"/>
  <c r="J37" i="8"/>
  <c r="AB36" i="8"/>
  <c r="AA36" i="8"/>
  <c r="X36" i="8"/>
  <c r="T36" i="8"/>
  <c r="O36" i="8"/>
  <c r="K36" i="8"/>
  <c r="J36" i="8"/>
  <c r="AB35" i="8"/>
  <c r="AA35" i="8"/>
  <c r="X35" i="8"/>
  <c r="T35" i="8"/>
  <c r="O35" i="8"/>
  <c r="K35" i="8"/>
  <c r="J35" i="8"/>
  <c r="AB34" i="8"/>
  <c r="AA34" i="8"/>
  <c r="O34" i="8"/>
  <c r="K34" i="8"/>
  <c r="J34" i="8"/>
  <c r="X33" i="8"/>
  <c r="T33" i="8"/>
  <c r="O33" i="8"/>
  <c r="K33" i="8"/>
  <c r="J33" i="8"/>
  <c r="X32" i="8"/>
  <c r="T32" i="8"/>
  <c r="O32" i="8"/>
  <c r="K32" i="8"/>
  <c r="J32" i="8"/>
  <c r="AB31" i="8"/>
  <c r="AA31" i="8"/>
  <c r="X31" i="8"/>
  <c r="T31" i="8"/>
  <c r="O31" i="8"/>
  <c r="K31" i="8"/>
  <c r="J31" i="8"/>
  <c r="AB30" i="8"/>
  <c r="AA30" i="8"/>
  <c r="X30" i="8"/>
  <c r="T30" i="8"/>
  <c r="O30" i="8"/>
  <c r="K30" i="8"/>
  <c r="J30" i="8"/>
  <c r="AB29" i="8"/>
  <c r="AA29" i="8"/>
  <c r="O29" i="8"/>
  <c r="K29" i="8"/>
  <c r="J29" i="8"/>
  <c r="O28" i="8"/>
  <c r="K28" i="8"/>
  <c r="J28" i="8"/>
  <c r="O27" i="8"/>
  <c r="K27" i="8"/>
  <c r="J27" i="8"/>
  <c r="O26" i="8"/>
  <c r="K26" i="8"/>
  <c r="J26" i="8"/>
  <c r="AB25" i="8"/>
  <c r="X25" i="8"/>
  <c r="T25" i="8"/>
  <c r="O25" i="8"/>
  <c r="K25" i="8"/>
  <c r="J25" i="8"/>
  <c r="AB24" i="8"/>
  <c r="X24" i="8"/>
  <c r="T24" i="8"/>
  <c r="O24" i="8"/>
  <c r="K24" i="8"/>
  <c r="J24" i="8"/>
  <c r="AB23" i="8"/>
  <c r="X23" i="8"/>
  <c r="T23" i="8"/>
  <c r="O23" i="8"/>
  <c r="K23" i="8"/>
  <c r="J23" i="8"/>
  <c r="AB22" i="8"/>
  <c r="X22" i="8"/>
  <c r="T22" i="8"/>
  <c r="O22" i="8"/>
  <c r="K22" i="8"/>
  <c r="J22" i="8"/>
  <c r="O21" i="8"/>
  <c r="K21" i="8"/>
  <c r="J21" i="8"/>
  <c r="AB20" i="8"/>
  <c r="X20" i="8"/>
  <c r="T20" i="8"/>
  <c r="O20" i="8"/>
  <c r="K20" i="8"/>
  <c r="J20" i="8"/>
  <c r="AB19" i="8"/>
  <c r="X19" i="8"/>
  <c r="T19" i="8"/>
  <c r="O19" i="8"/>
  <c r="K19" i="8"/>
  <c r="J19" i="8"/>
  <c r="AB18" i="8"/>
  <c r="X18" i="8"/>
  <c r="T18" i="8"/>
  <c r="O18" i="8"/>
  <c r="K18" i="8"/>
  <c r="J18" i="8"/>
  <c r="AB17" i="8"/>
  <c r="X17" i="8"/>
  <c r="T17" i="8"/>
  <c r="O17" i="8"/>
  <c r="K17" i="8"/>
  <c r="J17" i="8"/>
  <c r="O16" i="8"/>
  <c r="K16" i="8"/>
  <c r="J16" i="8"/>
  <c r="AB15" i="8"/>
  <c r="X15" i="8"/>
  <c r="T15" i="8"/>
  <c r="O15" i="8"/>
  <c r="K15" i="8"/>
  <c r="J15" i="8"/>
  <c r="AB14" i="8"/>
  <c r="X14" i="8"/>
  <c r="T14" i="8"/>
  <c r="O14" i="8"/>
  <c r="K14" i="8"/>
  <c r="J14" i="8"/>
  <c r="AB13" i="8"/>
  <c r="X13" i="8"/>
  <c r="T13" i="8"/>
  <c r="O13" i="8"/>
  <c r="K13" i="8"/>
  <c r="J13" i="8"/>
  <c r="AB12" i="8"/>
  <c r="X12" i="8"/>
  <c r="T12" i="8"/>
  <c r="O12" i="8"/>
  <c r="K12" i="8"/>
  <c r="J12" i="8"/>
  <c r="O11" i="8"/>
  <c r="K11" i="8"/>
  <c r="J11" i="8"/>
  <c r="O10" i="8"/>
  <c r="K10" i="8"/>
  <c r="J10" i="8"/>
  <c r="O9" i="8"/>
  <c r="K9" i="8"/>
  <c r="J9" i="8"/>
  <c r="O8" i="8"/>
  <c r="W5" i="8" s="1"/>
  <c r="K8" i="8"/>
  <c r="J8" i="8"/>
  <c r="O7" i="8"/>
  <c r="K7" i="8"/>
  <c r="J7" i="8"/>
  <c r="O6" i="8"/>
  <c r="U5" i="8" s="1"/>
  <c r="Y5" i="8" s="1"/>
  <c r="K6" i="8"/>
  <c r="J6" i="8"/>
  <c r="X5" i="8"/>
  <c r="V5" i="8"/>
  <c r="O106" i="7"/>
  <c r="K106" i="7"/>
  <c r="J106" i="7"/>
  <c r="O105" i="7"/>
  <c r="K105" i="7"/>
  <c r="J105" i="7"/>
  <c r="O104" i="7"/>
  <c r="K104" i="7"/>
  <c r="J104" i="7"/>
  <c r="O103" i="7"/>
  <c r="K103" i="7"/>
  <c r="J103" i="7"/>
  <c r="O102" i="7"/>
  <c r="K102" i="7"/>
  <c r="J102" i="7"/>
  <c r="O101" i="7"/>
  <c r="K101" i="7"/>
  <c r="J101" i="7"/>
  <c r="O100" i="7"/>
  <c r="K100" i="7"/>
  <c r="J100" i="7"/>
  <c r="O99" i="7"/>
  <c r="K99" i="7"/>
  <c r="J99" i="7"/>
  <c r="O98" i="7"/>
  <c r="K98" i="7"/>
  <c r="J98" i="7"/>
  <c r="O97" i="7"/>
  <c r="K97" i="7"/>
  <c r="J97" i="7"/>
  <c r="O96" i="7"/>
  <c r="K96" i="7"/>
  <c r="J96" i="7"/>
  <c r="O95" i="7"/>
  <c r="K95" i="7"/>
  <c r="J95" i="7"/>
  <c r="O94" i="7"/>
  <c r="K94" i="7"/>
  <c r="J94" i="7"/>
  <c r="O93" i="7"/>
  <c r="K93" i="7"/>
  <c r="J93" i="7"/>
  <c r="O92" i="7"/>
  <c r="K92" i="7"/>
  <c r="J92" i="7"/>
  <c r="O91" i="7"/>
  <c r="K91" i="7"/>
  <c r="J91" i="7"/>
  <c r="O90" i="7"/>
  <c r="K90" i="7"/>
  <c r="J90" i="7"/>
  <c r="O89" i="7"/>
  <c r="K89" i="7"/>
  <c r="J89" i="7"/>
  <c r="O88" i="7"/>
  <c r="K88" i="7"/>
  <c r="J88" i="7"/>
  <c r="O87" i="7"/>
  <c r="K87" i="7"/>
  <c r="J87" i="7"/>
  <c r="O86" i="7"/>
  <c r="K86" i="7"/>
  <c r="J86" i="7"/>
  <c r="O85" i="7"/>
  <c r="K85" i="7"/>
  <c r="J85" i="7"/>
  <c r="O84" i="7"/>
  <c r="K84" i="7"/>
  <c r="J84" i="7"/>
  <c r="O83" i="7"/>
  <c r="K83" i="7"/>
  <c r="J83" i="7"/>
  <c r="O82" i="7"/>
  <c r="K82" i="7"/>
  <c r="J82" i="7"/>
  <c r="O81" i="7"/>
  <c r="K81" i="7"/>
  <c r="J81" i="7"/>
  <c r="O80" i="7"/>
  <c r="K80" i="7"/>
  <c r="J80" i="7"/>
  <c r="O79" i="7"/>
  <c r="K79" i="7"/>
  <c r="J79" i="7"/>
  <c r="O78" i="7"/>
  <c r="K78" i="7"/>
  <c r="J78" i="7"/>
  <c r="O77" i="7"/>
  <c r="K77" i="7"/>
  <c r="J77" i="7"/>
  <c r="O76" i="7"/>
  <c r="K76" i="7"/>
  <c r="J76" i="7"/>
  <c r="O75" i="7"/>
  <c r="K75" i="7"/>
  <c r="J75" i="7"/>
  <c r="O74" i="7"/>
  <c r="K74" i="7"/>
  <c r="J74" i="7"/>
  <c r="O73" i="7"/>
  <c r="K73" i="7"/>
  <c r="J73" i="7"/>
  <c r="O72" i="7"/>
  <c r="K72" i="7"/>
  <c r="J72" i="7"/>
  <c r="O71" i="7"/>
  <c r="K71" i="7"/>
  <c r="J71" i="7"/>
  <c r="O70" i="7"/>
  <c r="K70" i="7"/>
  <c r="J70" i="7"/>
  <c r="O69" i="7"/>
  <c r="K69" i="7"/>
  <c r="J69" i="7"/>
  <c r="O68" i="7"/>
  <c r="K68" i="7"/>
  <c r="J68" i="7"/>
  <c r="O67" i="7"/>
  <c r="K67" i="7"/>
  <c r="J67" i="7"/>
  <c r="O66" i="7"/>
  <c r="K66" i="7"/>
  <c r="J66" i="7"/>
  <c r="O65" i="7"/>
  <c r="K65" i="7"/>
  <c r="J65" i="7"/>
  <c r="O64" i="7"/>
  <c r="K64" i="7"/>
  <c r="J64" i="7"/>
  <c r="O63" i="7"/>
  <c r="K63" i="7"/>
  <c r="J63" i="7"/>
  <c r="O62" i="7"/>
  <c r="K62" i="7"/>
  <c r="J62" i="7"/>
  <c r="O61" i="7"/>
  <c r="K61" i="7"/>
  <c r="J61" i="7"/>
  <c r="O60" i="7"/>
  <c r="K60" i="7"/>
  <c r="J60" i="7"/>
  <c r="O59" i="7"/>
  <c r="K59" i="7"/>
  <c r="J59" i="7"/>
  <c r="O58" i="7"/>
  <c r="K58" i="7"/>
  <c r="J58" i="7"/>
  <c r="O57" i="7"/>
  <c r="K57" i="7"/>
  <c r="J57" i="7"/>
  <c r="O56" i="7"/>
  <c r="K56" i="7"/>
  <c r="J56" i="7"/>
  <c r="O55" i="7"/>
  <c r="K55" i="7"/>
  <c r="J55" i="7"/>
  <c r="O54" i="7"/>
  <c r="K54" i="7"/>
  <c r="J54" i="7"/>
  <c r="O53" i="7"/>
  <c r="K53" i="7"/>
  <c r="J53" i="7"/>
  <c r="O52" i="7"/>
  <c r="K52" i="7"/>
  <c r="J52" i="7"/>
  <c r="O51" i="7"/>
  <c r="K51" i="7"/>
  <c r="J51" i="7"/>
  <c r="O50" i="7"/>
  <c r="K50" i="7"/>
  <c r="J50" i="7"/>
  <c r="O49" i="7"/>
  <c r="K49" i="7"/>
  <c r="J49" i="7"/>
  <c r="O48" i="7"/>
  <c r="K48" i="7"/>
  <c r="J48" i="7"/>
  <c r="O47" i="7"/>
  <c r="K47" i="7"/>
  <c r="J47" i="7"/>
  <c r="O46" i="7"/>
  <c r="K46" i="7"/>
  <c r="J46" i="7"/>
  <c r="O45" i="7"/>
  <c r="K45" i="7"/>
  <c r="J45" i="7"/>
  <c r="AB44" i="7"/>
  <c r="AA44" i="7"/>
  <c r="O44" i="7"/>
  <c r="K44" i="7"/>
  <c r="J44" i="7"/>
  <c r="AB43" i="7"/>
  <c r="AA43" i="7"/>
  <c r="X43" i="7"/>
  <c r="T43" i="7"/>
  <c r="O43" i="7"/>
  <c r="K43" i="7"/>
  <c r="J43" i="7"/>
  <c r="AB42" i="7"/>
  <c r="AA42" i="7"/>
  <c r="X42" i="7"/>
  <c r="T42" i="7"/>
  <c r="O42" i="7"/>
  <c r="K42" i="7"/>
  <c r="J42" i="7"/>
  <c r="AB41" i="7"/>
  <c r="AA41" i="7"/>
  <c r="X41" i="7"/>
  <c r="T41" i="7"/>
  <c r="O41" i="7"/>
  <c r="K41" i="7"/>
  <c r="J41" i="7"/>
  <c r="AB40" i="7"/>
  <c r="AA40" i="7"/>
  <c r="X40" i="7"/>
  <c r="T40" i="7"/>
  <c r="O40" i="7"/>
  <c r="K40" i="7"/>
  <c r="J40" i="7"/>
  <c r="O39" i="7"/>
  <c r="K39" i="7"/>
  <c r="J39" i="7"/>
  <c r="X38" i="7"/>
  <c r="T38" i="7"/>
  <c r="O38" i="7"/>
  <c r="K38" i="7"/>
  <c r="J38" i="7"/>
  <c r="AB37" i="7"/>
  <c r="AA37" i="7"/>
  <c r="X37" i="7"/>
  <c r="T37" i="7"/>
  <c r="O37" i="7"/>
  <c r="K37" i="7"/>
  <c r="J37" i="7"/>
  <c r="AB36" i="7"/>
  <c r="AA36" i="7"/>
  <c r="X36" i="7"/>
  <c r="T36" i="7"/>
  <c r="O36" i="7"/>
  <c r="K36" i="7"/>
  <c r="J36" i="7"/>
  <c r="AB35" i="7"/>
  <c r="AA35" i="7"/>
  <c r="X35" i="7"/>
  <c r="T35" i="7"/>
  <c r="O35" i="7"/>
  <c r="K35" i="7"/>
  <c r="J35" i="7"/>
  <c r="AB34" i="7"/>
  <c r="AA34" i="7"/>
  <c r="O34" i="7"/>
  <c r="K34" i="7"/>
  <c r="J34" i="7"/>
  <c r="X33" i="7"/>
  <c r="T33" i="7"/>
  <c r="O33" i="7"/>
  <c r="K33" i="7"/>
  <c r="J33" i="7"/>
  <c r="X32" i="7"/>
  <c r="T32" i="7"/>
  <c r="O32" i="7"/>
  <c r="K32" i="7"/>
  <c r="J32" i="7"/>
  <c r="AB31" i="7"/>
  <c r="AA31" i="7"/>
  <c r="X31" i="7"/>
  <c r="T31" i="7"/>
  <c r="O31" i="7"/>
  <c r="K31" i="7"/>
  <c r="J31" i="7"/>
  <c r="AB30" i="7"/>
  <c r="AA30" i="7"/>
  <c r="X30" i="7"/>
  <c r="T30" i="7"/>
  <c r="O30" i="7"/>
  <c r="K30" i="7"/>
  <c r="J30" i="7"/>
  <c r="AB29" i="7"/>
  <c r="AA29" i="7"/>
  <c r="O29" i="7"/>
  <c r="K29" i="7"/>
  <c r="J29" i="7"/>
  <c r="O28" i="7"/>
  <c r="K28" i="7"/>
  <c r="J28" i="7"/>
  <c r="O27" i="7"/>
  <c r="K27" i="7"/>
  <c r="J27" i="7"/>
  <c r="O26" i="7"/>
  <c r="K26" i="7"/>
  <c r="J26" i="7"/>
  <c r="AB25" i="7"/>
  <c r="X25" i="7"/>
  <c r="T25" i="7"/>
  <c r="O25" i="7"/>
  <c r="K25" i="7"/>
  <c r="J25" i="7"/>
  <c r="AB24" i="7"/>
  <c r="X24" i="7"/>
  <c r="T24" i="7"/>
  <c r="O24" i="7"/>
  <c r="K24" i="7"/>
  <c r="J24" i="7"/>
  <c r="AB23" i="7"/>
  <c r="X23" i="7"/>
  <c r="T23" i="7"/>
  <c r="O23" i="7"/>
  <c r="K23" i="7"/>
  <c r="J23" i="7"/>
  <c r="AB22" i="7"/>
  <c r="X22" i="7"/>
  <c r="T22" i="7"/>
  <c r="O22" i="7"/>
  <c r="K22" i="7"/>
  <c r="J22" i="7"/>
  <c r="O21" i="7"/>
  <c r="K21" i="7"/>
  <c r="J21" i="7"/>
  <c r="AB20" i="7"/>
  <c r="X20" i="7"/>
  <c r="T20" i="7"/>
  <c r="O20" i="7"/>
  <c r="K20" i="7"/>
  <c r="J20" i="7"/>
  <c r="AB19" i="7"/>
  <c r="X19" i="7"/>
  <c r="T19" i="7"/>
  <c r="O19" i="7"/>
  <c r="K19" i="7"/>
  <c r="J19" i="7"/>
  <c r="AB18" i="7"/>
  <c r="X18" i="7"/>
  <c r="T18" i="7"/>
  <c r="O18" i="7"/>
  <c r="K18" i="7"/>
  <c r="J18" i="7"/>
  <c r="AB17" i="7"/>
  <c r="X17" i="7"/>
  <c r="T17" i="7"/>
  <c r="O17" i="7"/>
  <c r="K17" i="7"/>
  <c r="J17" i="7"/>
  <c r="O16" i="7"/>
  <c r="K16" i="7"/>
  <c r="J16" i="7"/>
  <c r="AB15" i="7"/>
  <c r="X15" i="7"/>
  <c r="T15" i="7"/>
  <c r="O15" i="7"/>
  <c r="K15" i="7"/>
  <c r="J15" i="7"/>
  <c r="AB14" i="7"/>
  <c r="X14" i="7"/>
  <c r="T14" i="7"/>
  <c r="O14" i="7"/>
  <c r="K14" i="7"/>
  <c r="J14" i="7"/>
  <c r="AB13" i="7"/>
  <c r="X13" i="7"/>
  <c r="T13" i="7"/>
  <c r="O13" i="7"/>
  <c r="K13" i="7"/>
  <c r="J13" i="7"/>
  <c r="AB12" i="7"/>
  <c r="X12" i="7"/>
  <c r="T12" i="7"/>
  <c r="O12" i="7"/>
  <c r="K12" i="7"/>
  <c r="J12" i="7"/>
  <c r="O11" i="7"/>
  <c r="K11" i="7"/>
  <c r="J11" i="7"/>
  <c r="O10" i="7"/>
  <c r="K10" i="7"/>
  <c r="J10" i="7"/>
  <c r="O9" i="7"/>
  <c r="K9" i="7"/>
  <c r="J9" i="7"/>
  <c r="O8" i="7"/>
  <c r="W5" i="7" s="1"/>
  <c r="K8" i="7"/>
  <c r="J8" i="7"/>
  <c r="O7" i="7"/>
  <c r="K7" i="7"/>
  <c r="J7" i="7"/>
  <c r="O6" i="7"/>
  <c r="U5" i="7" s="1"/>
  <c r="Y5" i="7" s="1"/>
  <c r="K6" i="7"/>
  <c r="J6" i="7"/>
  <c r="X5" i="7"/>
  <c r="V5" i="7"/>
  <c r="O106" i="6"/>
  <c r="K106" i="6"/>
  <c r="J106" i="6"/>
  <c r="O105" i="6"/>
  <c r="K105" i="6"/>
  <c r="J105" i="6"/>
  <c r="O104" i="6"/>
  <c r="K104" i="6"/>
  <c r="J104" i="6"/>
  <c r="O103" i="6"/>
  <c r="K103" i="6"/>
  <c r="J103" i="6"/>
  <c r="O102" i="6"/>
  <c r="K102" i="6"/>
  <c r="J102" i="6"/>
  <c r="O101" i="6"/>
  <c r="K101" i="6"/>
  <c r="J101" i="6"/>
  <c r="O100" i="6"/>
  <c r="K100" i="6"/>
  <c r="J100" i="6"/>
  <c r="O99" i="6"/>
  <c r="K99" i="6"/>
  <c r="J99" i="6"/>
  <c r="O98" i="6"/>
  <c r="K98" i="6"/>
  <c r="J98" i="6"/>
  <c r="O97" i="6"/>
  <c r="K97" i="6"/>
  <c r="J97" i="6"/>
  <c r="O96" i="6"/>
  <c r="K96" i="6"/>
  <c r="J96" i="6"/>
  <c r="O95" i="6"/>
  <c r="K95" i="6"/>
  <c r="J95" i="6"/>
  <c r="O94" i="6"/>
  <c r="K94" i="6"/>
  <c r="J94" i="6"/>
  <c r="O93" i="6"/>
  <c r="K93" i="6"/>
  <c r="J93" i="6"/>
  <c r="O92" i="6"/>
  <c r="K92" i="6"/>
  <c r="J92" i="6"/>
  <c r="O91" i="6"/>
  <c r="K91" i="6"/>
  <c r="J91" i="6"/>
  <c r="O90" i="6"/>
  <c r="K90" i="6"/>
  <c r="J90" i="6"/>
  <c r="O89" i="6"/>
  <c r="K89" i="6"/>
  <c r="J89" i="6"/>
  <c r="O88" i="6"/>
  <c r="K88" i="6"/>
  <c r="J88" i="6"/>
  <c r="O87" i="6"/>
  <c r="K87" i="6"/>
  <c r="J87" i="6"/>
  <c r="O86" i="6"/>
  <c r="K86" i="6"/>
  <c r="J86" i="6"/>
  <c r="O85" i="6"/>
  <c r="K85" i="6"/>
  <c r="J85" i="6"/>
  <c r="O84" i="6"/>
  <c r="K84" i="6"/>
  <c r="J84" i="6"/>
  <c r="O83" i="6"/>
  <c r="K83" i="6"/>
  <c r="J83" i="6"/>
  <c r="O82" i="6"/>
  <c r="K82" i="6"/>
  <c r="J82" i="6"/>
  <c r="O81" i="6"/>
  <c r="K81" i="6"/>
  <c r="J81" i="6"/>
  <c r="O80" i="6"/>
  <c r="K80" i="6"/>
  <c r="J80" i="6"/>
  <c r="O79" i="6"/>
  <c r="K79" i="6"/>
  <c r="J79" i="6"/>
  <c r="O78" i="6"/>
  <c r="K78" i="6"/>
  <c r="J78" i="6"/>
  <c r="O77" i="6"/>
  <c r="K77" i="6"/>
  <c r="J77" i="6"/>
  <c r="O76" i="6"/>
  <c r="K76" i="6"/>
  <c r="J76" i="6"/>
  <c r="O75" i="6"/>
  <c r="K75" i="6"/>
  <c r="J75" i="6"/>
  <c r="O74" i="6"/>
  <c r="K74" i="6"/>
  <c r="J74" i="6"/>
  <c r="O73" i="6"/>
  <c r="K73" i="6"/>
  <c r="J73" i="6"/>
  <c r="O72" i="6"/>
  <c r="K72" i="6"/>
  <c r="J72" i="6"/>
  <c r="O71" i="6"/>
  <c r="K71" i="6"/>
  <c r="J71" i="6"/>
  <c r="O70" i="6"/>
  <c r="K70" i="6"/>
  <c r="J70" i="6"/>
  <c r="O69" i="6"/>
  <c r="K69" i="6"/>
  <c r="J69" i="6"/>
  <c r="O68" i="6"/>
  <c r="K68" i="6"/>
  <c r="J68" i="6"/>
  <c r="O67" i="6"/>
  <c r="K67" i="6"/>
  <c r="J67" i="6"/>
  <c r="O66" i="6"/>
  <c r="K66" i="6"/>
  <c r="J66" i="6"/>
  <c r="O65" i="6"/>
  <c r="K65" i="6"/>
  <c r="J65" i="6"/>
  <c r="O64" i="6"/>
  <c r="K64" i="6"/>
  <c r="J64" i="6"/>
  <c r="O63" i="6"/>
  <c r="K63" i="6"/>
  <c r="J63" i="6"/>
  <c r="O62" i="6"/>
  <c r="K62" i="6"/>
  <c r="J62" i="6"/>
  <c r="O61" i="6"/>
  <c r="K61" i="6"/>
  <c r="J61" i="6"/>
  <c r="O60" i="6"/>
  <c r="K60" i="6"/>
  <c r="J60" i="6"/>
  <c r="O59" i="6"/>
  <c r="K59" i="6"/>
  <c r="J59" i="6"/>
  <c r="O58" i="6"/>
  <c r="K58" i="6"/>
  <c r="J58" i="6"/>
  <c r="O57" i="6"/>
  <c r="K57" i="6"/>
  <c r="J57" i="6"/>
  <c r="O56" i="6"/>
  <c r="K56" i="6"/>
  <c r="J56" i="6"/>
  <c r="O55" i="6"/>
  <c r="K55" i="6"/>
  <c r="J55" i="6"/>
  <c r="O54" i="6"/>
  <c r="K54" i="6"/>
  <c r="J54" i="6"/>
  <c r="O53" i="6"/>
  <c r="K53" i="6"/>
  <c r="J53" i="6"/>
  <c r="O52" i="6"/>
  <c r="K52" i="6"/>
  <c r="J52" i="6"/>
  <c r="O51" i="6"/>
  <c r="K51" i="6"/>
  <c r="J51" i="6"/>
  <c r="O50" i="6"/>
  <c r="K50" i="6"/>
  <c r="J50" i="6"/>
  <c r="O49" i="6"/>
  <c r="K49" i="6"/>
  <c r="J49" i="6"/>
  <c r="O48" i="6"/>
  <c r="K48" i="6"/>
  <c r="J48" i="6"/>
  <c r="O47" i="6"/>
  <c r="K47" i="6"/>
  <c r="J47" i="6"/>
  <c r="O46" i="6"/>
  <c r="K46" i="6"/>
  <c r="J46" i="6"/>
  <c r="O45" i="6"/>
  <c r="K45" i="6"/>
  <c r="J45" i="6"/>
  <c r="AB44" i="6"/>
  <c r="AA44" i="6"/>
  <c r="O44" i="6"/>
  <c r="K44" i="6"/>
  <c r="J44" i="6"/>
  <c r="AB43" i="6"/>
  <c r="AA43" i="6"/>
  <c r="X43" i="6"/>
  <c r="T43" i="6"/>
  <c r="O43" i="6"/>
  <c r="K43" i="6"/>
  <c r="J43" i="6"/>
  <c r="AB42" i="6"/>
  <c r="AA42" i="6"/>
  <c r="X42" i="6"/>
  <c r="T42" i="6"/>
  <c r="O42" i="6"/>
  <c r="K42" i="6"/>
  <c r="J42" i="6"/>
  <c r="AB41" i="6"/>
  <c r="AA41" i="6"/>
  <c r="X41" i="6"/>
  <c r="T41" i="6"/>
  <c r="O41" i="6"/>
  <c r="K41" i="6"/>
  <c r="J41" i="6"/>
  <c r="AB40" i="6"/>
  <c r="AA40" i="6"/>
  <c r="X40" i="6"/>
  <c r="T40" i="6"/>
  <c r="O40" i="6"/>
  <c r="K40" i="6"/>
  <c r="J40" i="6"/>
  <c r="O39" i="6"/>
  <c r="K39" i="6"/>
  <c r="J39" i="6"/>
  <c r="X38" i="6"/>
  <c r="T38" i="6"/>
  <c r="O38" i="6"/>
  <c r="K38" i="6"/>
  <c r="J38" i="6"/>
  <c r="AB37" i="6"/>
  <c r="AA37" i="6"/>
  <c r="X37" i="6"/>
  <c r="T37" i="6"/>
  <c r="O37" i="6"/>
  <c r="K37" i="6"/>
  <c r="J37" i="6"/>
  <c r="AB36" i="6"/>
  <c r="AA36" i="6"/>
  <c r="X36" i="6"/>
  <c r="T36" i="6"/>
  <c r="O36" i="6"/>
  <c r="K36" i="6"/>
  <c r="J36" i="6"/>
  <c r="AB35" i="6"/>
  <c r="AA35" i="6"/>
  <c r="X35" i="6"/>
  <c r="T35" i="6"/>
  <c r="O35" i="6"/>
  <c r="K35" i="6"/>
  <c r="J35" i="6"/>
  <c r="AB34" i="6"/>
  <c r="AA34" i="6"/>
  <c r="O34" i="6"/>
  <c r="K34" i="6"/>
  <c r="J34" i="6"/>
  <c r="X33" i="6"/>
  <c r="T33" i="6"/>
  <c r="O33" i="6"/>
  <c r="K33" i="6"/>
  <c r="J33" i="6"/>
  <c r="X32" i="6"/>
  <c r="T32" i="6"/>
  <c r="O32" i="6"/>
  <c r="K32" i="6"/>
  <c r="J32" i="6"/>
  <c r="AB31" i="6"/>
  <c r="AA31" i="6"/>
  <c r="X31" i="6"/>
  <c r="T31" i="6"/>
  <c r="O31" i="6"/>
  <c r="K31" i="6"/>
  <c r="J31" i="6"/>
  <c r="AB30" i="6"/>
  <c r="AA30" i="6"/>
  <c r="X30" i="6"/>
  <c r="T30" i="6"/>
  <c r="O30" i="6"/>
  <c r="K30" i="6"/>
  <c r="J30" i="6"/>
  <c r="AB29" i="6"/>
  <c r="AA29" i="6"/>
  <c r="O29" i="6"/>
  <c r="K29" i="6"/>
  <c r="J29" i="6"/>
  <c r="O28" i="6"/>
  <c r="K28" i="6"/>
  <c r="J28" i="6"/>
  <c r="O27" i="6"/>
  <c r="K27" i="6"/>
  <c r="J27" i="6"/>
  <c r="O26" i="6"/>
  <c r="K26" i="6"/>
  <c r="J26" i="6"/>
  <c r="AB25" i="6"/>
  <c r="X25" i="6"/>
  <c r="T25" i="6"/>
  <c r="O25" i="6"/>
  <c r="K25" i="6"/>
  <c r="J25" i="6"/>
  <c r="AB24" i="6"/>
  <c r="X24" i="6"/>
  <c r="T24" i="6"/>
  <c r="O24" i="6"/>
  <c r="K24" i="6"/>
  <c r="J24" i="6"/>
  <c r="AB23" i="6"/>
  <c r="X23" i="6"/>
  <c r="T23" i="6"/>
  <c r="O23" i="6"/>
  <c r="K23" i="6"/>
  <c r="J23" i="6"/>
  <c r="AB22" i="6"/>
  <c r="X22" i="6"/>
  <c r="T22" i="6"/>
  <c r="O22" i="6"/>
  <c r="K22" i="6"/>
  <c r="J22" i="6"/>
  <c r="O21" i="6"/>
  <c r="K21" i="6"/>
  <c r="J21" i="6"/>
  <c r="AB20" i="6"/>
  <c r="X20" i="6"/>
  <c r="T20" i="6"/>
  <c r="O20" i="6"/>
  <c r="K20" i="6"/>
  <c r="J20" i="6"/>
  <c r="AB19" i="6"/>
  <c r="X19" i="6"/>
  <c r="T19" i="6"/>
  <c r="O19" i="6"/>
  <c r="K19" i="6"/>
  <c r="J19" i="6"/>
  <c r="AB18" i="6"/>
  <c r="X18" i="6"/>
  <c r="T18" i="6"/>
  <c r="O18" i="6"/>
  <c r="K18" i="6"/>
  <c r="J18" i="6"/>
  <c r="AB17" i="6"/>
  <c r="X17" i="6"/>
  <c r="T17" i="6"/>
  <c r="O17" i="6"/>
  <c r="K17" i="6"/>
  <c r="J17" i="6"/>
  <c r="O16" i="6"/>
  <c r="K16" i="6"/>
  <c r="J16" i="6"/>
  <c r="AB15" i="6"/>
  <c r="X15" i="6"/>
  <c r="T15" i="6"/>
  <c r="O15" i="6"/>
  <c r="K15" i="6"/>
  <c r="J15" i="6"/>
  <c r="AB14" i="6"/>
  <c r="X14" i="6"/>
  <c r="T14" i="6"/>
  <c r="O14" i="6"/>
  <c r="K14" i="6"/>
  <c r="J14" i="6"/>
  <c r="AB13" i="6"/>
  <c r="X13" i="6"/>
  <c r="T13" i="6"/>
  <c r="O13" i="6"/>
  <c r="K13" i="6"/>
  <c r="J13" i="6"/>
  <c r="AB12" i="6"/>
  <c r="X12" i="6"/>
  <c r="T12" i="6"/>
  <c r="O12" i="6"/>
  <c r="K12" i="6"/>
  <c r="J12" i="6"/>
  <c r="O11" i="6"/>
  <c r="K11" i="6"/>
  <c r="J11" i="6"/>
  <c r="O10" i="6"/>
  <c r="K10" i="6"/>
  <c r="J10" i="6"/>
  <c r="O9" i="6"/>
  <c r="K9" i="6"/>
  <c r="J9" i="6"/>
  <c r="O8" i="6"/>
  <c r="W5" i="6" s="1"/>
  <c r="K8" i="6"/>
  <c r="J8" i="6"/>
  <c r="O7" i="6"/>
  <c r="K7" i="6"/>
  <c r="J7" i="6"/>
  <c r="O6" i="6"/>
  <c r="U5" i="6" s="1"/>
  <c r="Y5" i="6" s="1"/>
  <c r="K6" i="6"/>
  <c r="J6" i="6"/>
  <c r="X5" i="6"/>
  <c r="V5" i="6"/>
  <c r="O106" i="5"/>
  <c r="K106" i="5"/>
  <c r="J106" i="5"/>
  <c r="O105" i="5"/>
  <c r="K105" i="5"/>
  <c r="J105" i="5"/>
  <c r="O104" i="5"/>
  <c r="K104" i="5"/>
  <c r="J104" i="5"/>
  <c r="O103" i="5"/>
  <c r="K103" i="5"/>
  <c r="J103" i="5"/>
  <c r="O102" i="5"/>
  <c r="K102" i="5"/>
  <c r="J102" i="5"/>
  <c r="O101" i="5"/>
  <c r="K101" i="5"/>
  <c r="J101" i="5"/>
  <c r="O100" i="5"/>
  <c r="K100" i="5"/>
  <c r="J100" i="5"/>
  <c r="O99" i="5"/>
  <c r="K99" i="5"/>
  <c r="J99" i="5"/>
  <c r="O98" i="5"/>
  <c r="K98" i="5"/>
  <c r="J98" i="5"/>
  <c r="O97" i="5"/>
  <c r="K97" i="5"/>
  <c r="J97" i="5"/>
  <c r="O96" i="5"/>
  <c r="K96" i="5"/>
  <c r="J96" i="5"/>
  <c r="O95" i="5"/>
  <c r="K95" i="5"/>
  <c r="J95" i="5"/>
  <c r="O94" i="5"/>
  <c r="K94" i="5"/>
  <c r="J94" i="5"/>
  <c r="O93" i="5"/>
  <c r="K93" i="5"/>
  <c r="J93" i="5"/>
  <c r="O92" i="5"/>
  <c r="K92" i="5"/>
  <c r="J92" i="5"/>
  <c r="O91" i="5"/>
  <c r="K91" i="5"/>
  <c r="J91" i="5"/>
  <c r="O90" i="5"/>
  <c r="K90" i="5"/>
  <c r="J90" i="5"/>
  <c r="O89" i="5"/>
  <c r="K89" i="5"/>
  <c r="J89" i="5"/>
  <c r="O88" i="5"/>
  <c r="K88" i="5"/>
  <c r="J88" i="5"/>
  <c r="O87" i="5"/>
  <c r="K87" i="5"/>
  <c r="J87" i="5"/>
  <c r="O86" i="5"/>
  <c r="K86" i="5"/>
  <c r="J86" i="5"/>
  <c r="O85" i="5"/>
  <c r="K85" i="5"/>
  <c r="J85" i="5"/>
  <c r="O84" i="5"/>
  <c r="K84" i="5"/>
  <c r="J84" i="5"/>
  <c r="O83" i="5"/>
  <c r="K83" i="5"/>
  <c r="J83" i="5"/>
  <c r="O82" i="5"/>
  <c r="K82" i="5"/>
  <c r="J82" i="5"/>
  <c r="O81" i="5"/>
  <c r="K81" i="5"/>
  <c r="J81" i="5"/>
  <c r="O80" i="5"/>
  <c r="K80" i="5"/>
  <c r="J80" i="5"/>
  <c r="O79" i="5"/>
  <c r="K79" i="5"/>
  <c r="J79" i="5"/>
  <c r="O78" i="5"/>
  <c r="K78" i="5"/>
  <c r="J78" i="5"/>
  <c r="O77" i="5"/>
  <c r="K77" i="5"/>
  <c r="J77" i="5"/>
  <c r="O76" i="5"/>
  <c r="K76" i="5"/>
  <c r="J76" i="5"/>
  <c r="O75" i="5"/>
  <c r="K75" i="5"/>
  <c r="J75" i="5"/>
  <c r="O74" i="5"/>
  <c r="K74" i="5"/>
  <c r="J74" i="5"/>
  <c r="O73" i="5"/>
  <c r="K73" i="5"/>
  <c r="J73" i="5"/>
  <c r="O72" i="5"/>
  <c r="K72" i="5"/>
  <c r="J72" i="5"/>
  <c r="O71" i="5"/>
  <c r="K71" i="5"/>
  <c r="J71" i="5"/>
  <c r="O70" i="5"/>
  <c r="K70" i="5"/>
  <c r="J70" i="5"/>
  <c r="O69" i="5"/>
  <c r="K69" i="5"/>
  <c r="J69" i="5"/>
  <c r="O68" i="5"/>
  <c r="K68" i="5"/>
  <c r="J68" i="5"/>
  <c r="O67" i="5"/>
  <c r="K67" i="5"/>
  <c r="J67" i="5"/>
  <c r="O66" i="5"/>
  <c r="K66" i="5"/>
  <c r="J66" i="5"/>
  <c r="O65" i="5"/>
  <c r="K65" i="5"/>
  <c r="J65" i="5"/>
  <c r="O64" i="5"/>
  <c r="K64" i="5"/>
  <c r="J64" i="5"/>
  <c r="O63" i="5"/>
  <c r="K63" i="5"/>
  <c r="J63" i="5"/>
  <c r="O62" i="5"/>
  <c r="K62" i="5"/>
  <c r="J62" i="5"/>
  <c r="O61" i="5"/>
  <c r="K61" i="5"/>
  <c r="J61" i="5"/>
  <c r="O60" i="5"/>
  <c r="K60" i="5"/>
  <c r="J60" i="5"/>
  <c r="O59" i="5"/>
  <c r="K59" i="5"/>
  <c r="J59" i="5"/>
  <c r="O58" i="5"/>
  <c r="K58" i="5"/>
  <c r="J58" i="5"/>
  <c r="O57" i="5"/>
  <c r="K57" i="5"/>
  <c r="J57" i="5"/>
  <c r="O56" i="5"/>
  <c r="K56" i="5"/>
  <c r="J56" i="5"/>
  <c r="O55" i="5"/>
  <c r="K55" i="5"/>
  <c r="J55" i="5"/>
  <c r="O54" i="5"/>
  <c r="K54" i="5"/>
  <c r="J54" i="5"/>
  <c r="O53" i="5"/>
  <c r="K53" i="5"/>
  <c r="J53" i="5"/>
  <c r="O52" i="5"/>
  <c r="K52" i="5"/>
  <c r="J52" i="5"/>
  <c r="O51" i="5"/>
  <c r="K51" i="5"/>
  <c r="J51" i="5"/>
  <c r="O50" i="5"/>
  <c r="K50" i="5"/>
  <c r="J50" i="5"/>
  <c r="O49" i="5"/>
  <c r="K49" i="5"/>
  <c r="J49" i="5"/>
  <c r="O48" i="5"/>
  <c r="K48" i="5"/>
  <c r="J48" i="5"/>
  <c r="O47" i="5"/>
  <c r="K47" i="5"/>
  <c r="J47" i="5"/>
  <c r="O46" i="5"/>
  <c r="K46" i="5"/>
  <c r="J46" i="5"/>
  <c r="O45" i="5"/>
  <c r="K45" i="5"/>
  <c r="J45" i="5"/>
  <c r="AB44" i="5"/>
  <c r="AA44" i="5"/>
  <c r="O44" i="5"/>
  <c r="K44" i="5"/>
  <c r="J44" i="5"/>
  <c r="AB43" i="5"/>
  <c r="AA43" i="5"/>
  <c r="X43" i="5"/>
  <c r="T43" i="5"/>
  <c r="O43" i="5"/>
  <c r="K43" i="5"/>
  <c r="J43" i="5"/>
  <c r="AB42" i="5"/>
  <c r="AA42" i="5"/>
  <c r="X42" i="5"/>
  <c r="T42" i="5"/>
  <c r="O42" i="5"/>
  <c r="K42" i="5"/>
  <c r="J42" i="5"/>
  <c r="AB41" i="5"/>
  <c r="AA41" i="5"/>
  <c r="X41" i="5"/>
  <c r="T41" i="5"/>
  <c r="O41" i="5"/>
  <c r="K41" i="5"/>
  <c r="J41" i="5"/>
  <c r="AB40" i="5"/>
  <c r="AA40" i="5"/>
  <c r="X40" i="5"/>
  <c r="T40" i="5"/>
  <c r="O40" i="5"/>
  <c r="K40" i="5"/>
  <c r="J40" i="5"/>
  <c r="O39" i="5"/>
  <c r="K39" i="5"/>
  <c r="J39" i="5"/>
  <c r="X38" i="5"/>
  <c r="T38" i="5"/>
  <c r="O38" i="5"/>
  <c r="K38" i="5"/>
  <c r="J38" i="5"/>
  <c r="AB37" i="5"/>
  <c r="AA37" i="5"/>
  <c r="X37" i="5"/>
  <c r="T37" i="5"/>
  <c r="O37" i="5"/>
  <c r="K37" i="5"/>
  <c r="J37" i="5"/>
  <c r="AB36" i="5"/>
  <c r="AA36" i="5"/>
  <c r="X36" i="5"/>
  <c r="T36" i="5"/>
  <c r="O36" i="5"/>
  <c r="K36" i="5"/>
  <c r="J36" i="5"/>
  <c r="AB35" i="5"/>
  <c r="AA35" i="5"/>
  <c r="X35" i="5"/>
  <c r="T35" i="5"/>
  <c r="O35" i="5"/>
  <c r="K35" i="5"/>
  <c r="J35" i="5"/>
  <c r="AB34" i="5"/>
  <c r="AA34" i="5"/>
  <c r="O34" i="5"/>
  <c r="K34" i="5"/>
  <c r="J34" i="5"/>
  <c r="X33" i="5"/>
  <c r="T33" i="5"/>
  <c r="O33" i="5"/>
  <c r="K33" i="5"/>
  <c r="J33" i="5"/>
  <c r="X32" i="5"/>
  <c r="T32" i="5"/>
  <c r="O32" i="5"/>
  <c r="K32" i="5"/>
  <c r="J32" i="5"/>
  <c r="AB31" i="5"/>
  <c r="AA31" i="5"/>
  <c r="X31" i="5"/>
  <c r="T31" i="5"/>
  <c r="O31" i="5"/>
  <c r="K31" i="5"/>
  <c r="J31" i="5"/>
  <c r="AB30" i="5"/>
  <c r="AA30" i="5"/>
  <c r="X30" i="5"/>
  <c r="T30" i="5"/>
  <c r="O30" i="5"/>
  <c r="K30" i="5"/>
  <c r="J30" i="5"/>
  <c r="AB29" i="5"/>
  <c r="AA29" i="5"/>
  <c r="O29" i="5"/>
  <c r="K29" i="5"/>
  <c r="J29" i="5"/>
  <c r="O28" i="5"/>
  <c r="K28" i="5"/>
  <c r="J28" i="5"/>
  <c r="O27" i="5"/>
  <c r="K27" i="5"/>
  <c r="J27" i="5"/>
  <c r="O26" i="5"/>
  <c r="K26" i="5"/>
  <c r="J26" i="5"/>
  <c r="AB25" i="5"/>
  <c r="X25" i="5"/>
  <c r="T25" i="5"/>
  <c r="O25" i="5"/>
  <c r="K25" i="5"/>
  <c r="J25" i="5"/>
  <c r="AB24" i="5"/>
  <c r="X24" i="5"/>
  <c r="T24" i="5"/>
  <c r="O24" i="5"/>
  <c r="K24" i="5"/>
  <c r="J24" i="5"/>
  <c r="AB23" i="5"/>
  <c r="X23" i="5"/>
  <c r="T23" i="5"/>
  <c r="O23" i="5"/>
  <c r="K23" i="5"/>
  <c r="J23" i="5"/>
  <c r="AB22" i="5"/>
  <c r="X22" i="5"/>
  <c r="T22" i="5"/>
  <c r="O22" i="5"/>
  <c r="K22" i="5"/>
  <c r="J22" i="5"/>
  <c r="O21" i="5"/>
  <c r="K21" i="5"/>
  <c r="J21" i="5"/>
  <c r="AB20" i="5"/>
  <c r="X20" i="5"/>
  <c r="T20" i="5"/>
  <c r="O20" i="5"/>
  <c r="K20" i="5"/>
  <c r="J20" i="5"/>
  <c r="AB19" i="5"/>
  <c r="X19" i="5"/>
  <c r="T19" i="5"/>
  <c r="O19" i="5"/>
  <c r="K19" i="5"/>
  <c r="J19" i="5"/>
  <c r="AB18" i="5"/>
  <c r="X18" i="5"/>
  <c r="T18" i="5"/>
  <c r="O18" i="5"/>
  <c r="K18" i="5"/>
  <c r="J18" i="5"/>
  <c r="AB17" i="5"/>
  <c r="X17" i="5"/>
  <c r="T17" i="5"/>
  <c r="O17" i="5"/>
  <c r="K17" i="5"/>
  <c r="J17" i="5"/>
  <c r="O16" i="5"/>
  <c r="K16" i="5"/>
  <c r="J16" i="5"/>
  <c r="AB15" i="5"/>
  <c r="X15" i="5"/>
  <c r="T15" i="5"/>
  <c r="O15" i="5"/>
  <c r="K15" i="5"/>
  <c r="J15" i="5"/>
  <c r="AB14" i="5"/>
  <c r="X14" i="5"/>
  <c r="T14" i="5"/>
  <c r="O14" i="5"/>
  <c r="K14" i="5"/>
  <c r="J14" i="5"/>
  <c r="AB13" i="5"/>
  <c r="X13" i="5"/>
  <c r="T13" i="5"/>
  <c r="O13" i="5"/>
  <c r="K13" i="5"/>
  <c r="J13" i="5"/>
  <c r="AB12" i="5"/>
  <c r="X12" i="5"/>
  <c r="T12" i="5"/>
  <c r="O12" i="5"/>
  <c r="K12" i="5"/>
  <c r="J12" i="5"/>
  <c r="O11" i="5"/>
  <c r="K11" i="5"/>
  <c r="J11" i="5"/>
  <c r="O10" i="5"/>
  <c r="K10" i="5"/>
  <c r="J10" i="5"/>
  <c r="O9" i="5"/>
  <c r="K9" i="5"/>
  <c r="J9" i="5"/>
  <c r="O8" i="5"/>
  <c r="W5" i="5" s="1"/>
  <c r="K8" i="5"/>
  <c r="J8" i="5"/>
  <c r="O7" i="5"/>
  <c r="K7" i="5"/>
  <c r="J7" i="5"/>
  <c r="O6" i="5"/>
  <c r="U5" i="5" s="1"/>
  <c r="Y5" i="5" s="1"/>
  <c r="K6" i="5"/>
  <c r="J6" i="5"/>
  <c r="X5" i="5"/>
  <c r="V5" i="5"/>
  <c r="O106" i="4"/>
  <c r="K106" i="4"/>
  <c r="J106" i="4"/>
  <c r="O105" i="4"/>
  <c r="K105" i="4"/>
  <c r="J105" i="4"/>
  <c r="O104" i="4"/>
  <c r="K104" i="4"/>
  <c r="J104" i="4"/>
  <c r="O103" i="4"/>
  <c r="K103" i="4"/>
  <c r="J103" i="4"/>
  <c r="O102" i="4"/>
  <c r="K102" i="4"/>
  <c r="J102" i="4"/>
  <c r="O101" i="4"/>
  <c r="K101" i="4"/>
  <c r="J101" i="4"/>
  <c r="O100" i="4"/>
  <c r="K100" i="4"/>
  <c r="J100" i="4"/>
  <c r="O99" i="4"/>
  <c r="K99" i="4"/>
  <c r="J99" i="4"/>
  <c r="O98" i="4"/>
  <c r="K98" i="4"/>
  <c r="J98" i="4"/>
  <c r="O97" i="4"/>
  <c r="K97" i="4"/>
  <c r="J97" i="4"/>
  <c r="O96" i="4"/>
  <c r="K96" i="4"/>
  <c r="J96" i="4"/>
  <c r="O95" i="4"/>
  <c r="K95" i="4"/>
  <c r="J95" i="4"/>
  <c r="O94" i="4"/>
  <c r="K94" i="4"/>
  <c r="J94" i="4"/>
  <c r="O93" i="4"/>
  <c r="K93" i="4"/>
  <c r="J93" i="4"/>
  <c r="O92" i="4"/>
  <c r="K92" i="4"/>
  <c r="J92" i="4"/>
  <c r="O91" i="4"/>
  <c r="K91" i="4"/>
  <c r="J91" i="4"/>
  <c r="O90" i="4"/>
  <c r="K90" i="4"/>
  <c r="J90" i="4"/>
  <c r="O89" i="4"/>
  <c r="K89" i="4"/>
  <c r="J89" i="4"/>
  <c r="O88" i="4"/>
  <c r="K88" i="4"/>
  <c r="J88" i="4"/>
  <c r="O87" i="4"/>
  <c r="K87" i="4"/>
  <c r="J87" i="4"/>
  <c r="O86" i="4"/>
  <c r="K86" i="4"/>
  <c r="J86" i="4"/>
  <c r="O85" i="4"/>
  <c r="K85" i="4"/>
  <c r="J85" i="4"/>
  <c r="O84" i="4"/>
  <c r="K84" i="4"/>
  <c r="J84" i="4"/>
  <c r="O83" i="4"/>
  <c r="K83" i="4"/>
  <c r="J83" i="4"/>
  <c r="O82" i="4"/>
  <c r="K82" i="4"/>
  <c r="J82" i="4"/>
  <c r="O81" i="4"/>
  <c r="K81" i="4"/>
  <c r="J81" i="4"/>
  <c r="O80" i="4"/>
  <c r="K80" i="4"/>
  <c r="J80" i="4"/>
  <c r="O79" i="4"/>
  <c r="K79" i="4"/>
  <c r="J79" i="4"/>
  <c r="O78" i="4"/>
  <c r="K78" i="4"/>
  <c r="J78" i="4"/>
  <c r="O77" i="4"/>
  <c r="K77" i="4"/>
  <c r="J77" i="4"/>
  <c r="O76" i="4"/>
  <c r="K76" i="4"/>
  <c r="J76" i="4"/>
  <c r="O75" i="4"/>
  <c r="K75" i="4"/>
  <c r="J75" i="4"/>
  <c r="O74" i="4"/>
  <c r="K74" i="4"/>
  <c r="J74" i="4"/>
  <c r="O73" i="4"/>
  <c r="K73" i="4"/>
  <c r="J73" i="4"/>
  <c r="O72" i="4"/>
  <c r="K72" i="4"/>
  <c r="J72" i="4"/>
  <c r="O71" i="4"/>
  <c r="K71" i="4"/>
  <c r="J71" i="4"/>
  <c r="O70" i="4"/>
  <c r="K70" i="4"/>
  <c r="J70" i="4"/>
  <c r="O69" i="4"/>
  <c r="K69" i="4"/>
  <c r="J69" i="4"/>
  <c r="O68" i="4"/>
  <c r="K68" i="4"/>
  <c r="J68" i="4"/>
  <c r="O67" i="4"/>
  <c r="K67" i="4"/>
  <c r="J67" i="4"/>
  <c r="O66" i="4"/>
  <c r="K66" i="4"/>
  <c r="J66" i="4"/>
  <c r="O65" i="4"/>
  <c r="K65" i="4"/>
  <c r="J65" i="4"/>
  <c r="O64" i="4"/>
  <c r="K64" i="4"/>
  <c r="J64" i="4"/>
  <c r="O63" i="4"/>
  <c r="K63" i="4"/>
  <c r="J63" i="4"/>
  <c r="O62" i="4"/>
  <c r="K62" i="4"/>
  <c r="J62" i="4"/>
  <c r="O61" i="4"/>
  <c r="K61" i="4"/>
  <c r="J61" i="4"/>
  <c r="O60" i="4"/>
  <c r="K60" i="4"/>
  <c r="J60" i="4"/>
  <c r="O59" i="4"/>
  <c r="K59" i="4"/>
  <c r="J59" i="4"/>
  <c r="O58" i="4"/>
  <c r="K58" i="4"/>
  <c r="J58" i="4"/>
  <c r="O57" i="4"/>
  <c r="K57" i="4"/>
  <c r="J57" i="4"/>
  <c r="O56" i="4"/>
  <c r="K56" i="4"/>
  <c r="J56" i="4"/>
  <c r="O55" i="4"/>
  <c r="K55" i="4"/>
  <c r="J55" i="4"/>
  <c r="O54" i="4"/>
  <c r="K54" i="4"/>
  <c r="J54" i="4"/>
  <c r="O53" i="4"/>
  <c r="K53" i="4"/>
  <c r="J53" i="4"/>
  <c r="O52" i="4"/>
  <c r="K52" i="4"/>
  <c r="J52" i="4"/>
  <c r="O51" i="4"/>
  <c r="K51" i="4"/>
  <c r="J51" i="4"/>
  <c r="O50" i="4"/>
  <c r="K50" i="4"/>
  <c r="J50" i="4"/>
  <c r="O49" i="4"/>
  <c r="K49" i="4"/>
  <c r="J49" i="4"/>
  <c r="O48" i="4"/>
  <c r="K48" i="4"/>
  <c r="J48" i="4"/>
  <c r="O47" i="4"/>
  <c r="K47" i="4"/>
  <c r="J47" i="4"/>
  <c r="O46" i="4"/>
  <c r="K46" i="4"/>
  <c r="J46" i="4"/>
  <c r="O45" i="4"/>
  <c r="K45" i="4"/>
  <c r="J45" i="4"/>
  <c r="AB44" i="4"/>
  <c r="AA44" i="4"/>
  <c r="O44" i="4"/>
  <c r="K44" i="4"/>
  <c r="J44" i="4"/>
  <c r="AB43" i="4"/>
  <c r="AA43" i="4"/>
  <c r="X43" i="4"/>
  <c r="T43" i="4"/>
  <c r="O43" i="4"/>
  <c r="K43" i="4"/>
  <c r="J43" i="4"/>
  <c r="AA42" i="4"/>
  <c r="K41" i="1" s="1"/>
  <c r="X42" i="4"/>
  <c r="H41" i="1" s="1"/>
  <c r="T42" i="4"/>
  <c r="D41" i="1" s="1"/>
  <c r="O42" i="4"/>
  <c r="K42" i="4"/>
  <c r="J42" i="4"/>
  <c r="AB41" i="4"/>
  <c r="L40" i="1" s="1"/>
  <c r="AA41" i="4"/>
  <c r="X41" i="4"/>
  <c r="H40" i="1" s="1"/>
  <c r="T41" i="4"/>
  <c r="O41" i="4"/>
  <c r="K41" i="4"/>
  <c r="J41" i="4"/>
  <c r="AB40" i="4"/>
  <c r="L39" i="1" s="1"/>
  <c r="AA40" i="4"/>
  <c r="X40" i="4"/>
  <c r="T40" i="4"/>
  <c r="D39" i="1" s="1"/>
  <c r="O40" i="4"/>
  <c r="K40" i="4"/>
  <c r="J40" i="4"/>
  <c r="O39" i="4"/>
  <c r="K39" i="4"/>
  <c r="J39" i="4"/>
  <c r="X38" i="4"/>
  <c r="H37" i="1" s="1"/>
  <c r="T38" i="4"/>
  <c r="D37" i="1" s="1"/>
  <c r="O38" i="4"/>
  <c r="K38" i="4"/>
  <c r="J38" i="4"/>
  <c r="AB37" i="4"/>
  <c r="L36" i="1" s="1"/>
  <c r="AA37" i="4"/>
  <c r="K36" i="1" s="1"/>
  <c r="X37" i="4"/>
  <c r="H36" i="1" s="1"/>
  <c r="T37" i="4"/>
  <c r="O37" i="4"/>
  <c r="K37" i="4"/>
  <c r="J37" i="4"/>
  <c r="AB36" i="4"/>
  <c r="AA36" i="4"/>
  <c r="K35" i="1" s="1"/>
  <c r="X36" i="4"/>
  <c r="H35" i="1" s="1"/>
  <c r="T36" i="4"/>
  <c r="O36" i="4"/>
  <c r="K36" i="4"/>
  <c r="J36" i="4"/>
  <c r="AA35" i="4"/>
  <c r="X35" i="4"/>
  <c r="H34" i="1" s="1"/>
  <c r="T35" i="4"/>
  <c r="D34" i="1" s="1"/>
  <c r="O35" i="4"/>
  <c r="K35" i="4"/>
  <c r="J35" i="4"/>
  <c r="AB34" i="4"/>
  <c r="L33" i="1" s="1"/>
  <c r="AA34" i="4"/>
  <c r="O34" i="4"/>
  <c r="K34" i="4"/>
  <c r="J34" i="4"/>
  <c r="X33" i="4"/>
  <c r="H32" i="1" s="1"/>
  <c r="T33" i="4"/>
  <c r="O33" i="4"/>
  <c r="K33" i="4"/>
  <c r="J33" i="4"/>
  <c r="X32" i="4"/>
  <c r="T32" i="4"/>
  <c r="D31" i="1" s="1"/>
  <c r="O32" i="4"/>
  <c r="K32" i="4"/>
  <c r="J32" i="4"/>
  <c r="AB31" i="4"/>
  <c r="AA31" i="4"/>
  <c r="K30" i="1" s="1"/>
  <c r="X31" i="4"/>
  <c r="T31" i="4"/>
  <c r="O31" i="4"/>
  <c r="K31" i="4"/>
  <c r="J31" i="4"/>
  <c r="AB30" i="4"/>
  <c r="L29" i="1" s="1"/>
  <c r="AA30" i="4"/>
  <c r="X30" i="4"/>
  <c r="H29" i="1" s="1"/>
  <c r="T30" i="4"/>
  <c r="D29" i="1" s="1"/>
  <c r="O30" i="4"/>
  <c r="K30" i="4"/>
  <c r="J30" i="4"/>
  <c r="AA29" i="4"/>
  <c r="O29" i="4"/>
  <c r="K29" i="4"/>
  <c r="J29" i="4"/>
  <c r="O28" i="4"/>
  <c r="K28" i="4"/>
  <c r="J28" i="4"/>
  <c r="O27" i="4"/>
  <c r="K27" i="4"/>
  <c r="J27" i="4"/>
  <c r="O26" i="4"/>
  <c r="K26" i="4"/>
  <c r="J26" i="4"/>
  <c r="AB25" i="4"/>
  <c r="L24" i="1" s="1"/>
  <c r="X25" i="4"/>
  <c r="H24" i="1" s="1"/>
  <c r="T25" i="4"/>
  <c r="D24" i="1" s="1"/>
  <c r="O25" i="4"/>
  <c r="K25" i="4"/>
  <c r="J25" i="4"/>
  <c r="AB24" i="4"/>
  <c r="X24" i="4"/>
  <c r="T24" i="4"/>
  <c r="D23" i="1" s="1"/>
  <c r="O24" i="4"/>
  <c r="K24" i="4"/>
  <c r="J24" i="4"/>
  <c r="AB23" i="4"/>
  <c r="L22" i="1" s="1"/>
  <c r="X23" i="4"/>
  <c r="H22" i="1" s="1"/>
  <c r="T23" i="4"/>
  <c r="O23" i="4"/>
  <c r="K23" i="4"/>
  <c r="J23" i="4"/>
  <c r="AB22" i="4"/>
  <c r="L21" i="1" s="1"/>
  <c r="X22" i="4"/>
  <c r="H21" i="1" s="1"/>
  <c r="T22" i="4"/>
  <c r="D21" i="1" s="1"/>
  <c r="O22" i="4"/>
  <c r="K22" i="4"/>
  <c r="J22" i="4"/>
  <c r="O21" i="4"/>
  <c r="K21" i="4"/>
  <c r="J21" i="4"/>
  <c r="AB20" i="4"/>
  <c r="X20" i="4"/>
  <c r="H19" i="1" s="1"/>
  <c r="T20" i="4"/>
  <c r="D19" i="1" s="1"/>
  <c r="O20" i="4"/>
  <c r="K20" i="4"/>
  <c r="J20" i="4"/>
  <c r="AB19" i="4"/>
  <c r="L18" i="1" s="1"/>
  <c r="X19" i="4"/>
  <c r="T19" i="4"/>
  <c r="O19" i="4"/>
  <c r="K19" i="4"/>
  <c r="J19" i="4"/>
  <c r="AB18" i="4"/>
  <c r="L17" i="1" s="1"/>
  <c r="X18" i="4"/>
  <c r="H17" i="1" s="1"/>
  <c r="T18" i="4"/>
  <c r="D17" i="1" s="1"/>
  <c r="O18" i="4"/>
  <c r="K18" i="4"/>
  <c r="J18" i="4"/>
  <c r="AB17" i="4"/>
  <c r="L16" i="1" s="1"/>
  <c r="X17" i="4"/>
  <c r="H16" i="1" s="1"/>
  <c r="T17" i="4"/>
  <c r="O17" i="4"/>
  <c r="K17" i="4"/>
  <c r="J17" i="4"/>
  <c r="O16" i="4"/>
  <c r="K16" i="4"/>
  <c r="J16" i="4"/>
  <c r="AB15" i="4"/>
  <c r="X15" i="4"/>
  <c r="T15" i="4"/>
  <c r="D14" i="1" s="1"/>
  <c r="O15" i="4"/>
  <c r="K15" i="4"/>
  <c r="J15" i="4"/>
  <c r="X14" i="4"/>
  <c r="H13" i="1" s="1"/>
  <c r="T14" i="4"/>
  <c r="D13" i="1" s="1"/>
  <c r="O14" i="4"/>
  <c r="K14" i="4"/>
  <c r="J14" i="4"/>
  <c r="X13" i="4"/>
  <c r="T13" i="4"/>
  <c r="O13" i="4"/>
  <c r="K13" i="4"/>
  <c r="J13" i="4"/>
  <c r="AB12" i="4"/>
  <c r="L11" i="1" s="1"/>
  <c r="X12" i="4"/>
  <c r="H11" i="1" s="1"/>
  <c r="T12" i="4"/>
  <c r="O12" i="4"/>
  <c r="K12" i="4"/>
  <c r="J12" i="4"/>
  <c r="O11" i="4"/>
  <c r="K11" i="4"/>
  <c r="J11" i="4"/>
  <c r="O10" i="4"/>
  <c r="K10" i="4"/>
  <c r="J10" i="4"/>
  <c r="O9" i="4"/>
  <c r="K9" i="4"/>
  <c r="J9" i="4"/>
  <c r="O8" i="4"/>
  <c r="W5" i="4" s="1"/>
  <c r="K8" i="4"/>
  <c r="J8" i="4"/>
  <c r="O7" i="4"/>
  <c r="K7" i="4"/>
  <c r="J7" i="4"/>
  <c r="O6" i="4"/>
  <c r="AB14" i="4" s="1"/>
  <c r="L13" i="1" s="1"/>
  <c r="K6" i="4"/>
  <c r="J6" i="4"/>
  <c r="X5" i="4"/>
  <c r="V5" i="4"/>
  <c r="O106" i="3"/>
  <c r="K106" i="3"/>
  <c r="J106" i="3"/>
  <c r="O105" i="3"/>
  <c r="K105" i="3"/>
  <c r="J105" i="3"/>
  <c r="O104" i="3"/>
  <c r="K104" i="3"/>
  <c r="J104" i="3"/>
  <c r="O103" i="3"/>
  <c r="K103" i="3"/>
  <c r="J103" i="3"/>
  <c r="O102" i="3"/>
  <c r="K102" i="3"/>
  <c r="J102" i="3"/>
  <c r="O101" i="3"/>
  <c r="K101" i="3"/>
  <c r="J101" i="3"/>
  <c r="O100" i="3"/>
  <c r="K100" i="3"/>
  <c r="J100" i="3"/>
  <c r="O99" i="3"/>
  <c r="K99" i="3"/>
  <c r="J99" i="3"/>
  <c r="O98" i="3"/>
  <c r="K98" i="3"/>
  <c r="J98" i="3"/>
  <c r="O97" i="3"/>
  <c r="K97" i="3"/>
  <c r="J97" i="3"/>
  <c r="O96" i="3"/>
  <c r="K96" i="3"/>
  <c r="J96" i="3"/>
  <c r="O95" i="3"/>
  <c r="K95" i="3"/>
  <c r="J95" i="3"/>
  <c r="O94" i="3"/>
  <c r="K94" i="3"/>
  <c r="J94" i="3"/>
  <c r="O93" i="3"/>
  <c r="K93" i="3"/>
  <c r="J93" i="3"/>
  <c r="O92" i="3"/>
  <c r="K92" i="3"/>
  <c r="J92" i="3"/>
  <c r="O91" i="3"/>
  <c r="K91" i="3"/>
  <c r="J91" i="3"/>
  <c r="O90" i="3"/>
  <c r="K90" i="3"/>
  <c r="J90" i="3"/>
  <c r="O89" i="3"/>
  <c r="K89" i="3"/>
  <c r="J89" i="3"/>
  <c r="O88" i="3"/>
  <c r="K88" i="3"/>
  <c r="J88" i="3"/>
  <c r="O87" i="3"/>
  <c r="K87" i="3"/>
  <c r="J87" i="3"/>
  <c r="O86" i="3"/>
  <c r="K86" i="3"/>
  <c r="J86" i="3"/>
  <c r="O85" i="3"/>
  <c r="K85" i="3"/>
  <c r="J85" i="3"/>
  <c r="O84" i="3"/>
  <c r="K84" i="3"/>
  <c r="J84" i="3"/>
  <c r="O83" i="3"/>
  <c r="K83" i="3"/>
  <c r="J83" i="3"/>
  <c r="O82" i="3"/>
  <c r="K82" i="3"/>
  <c r="J82" i="3"/>
  <c r="O81" i="3"/>
  <c r="K81" i="3"/>
  <c r="J81" i="3"/>
  <c r="O80" i="3"/>
  <c r="K80" i="3"/>
  <c r="J80" i="3"/>
  <c r="O79" i="3"/>
  <c r="K79" i="3"/>
  <c r="J79" i="3"/>
  <c r="O78" i="3"/>
  <c r="K78" i="3"/>
  <c r="J78" i="3"/>
  <c r="O77" i="3"/>
  <c r="K77" i="3"/>
  <c r="J77" i="3"/>
  <c r="O76" i="3"/>
  <c r="K76" i="3"/>
  <c r="J76" i="3"/>
  <c r="O75" i="3"/>
  <c r="K75" i="3"/>
  <c r="J75" i="3"/>
  <c r="O74" i="3"/>
  <c r="K74" i="3"/>
  <c r="J74" i="3"/>
  <c r="O73" i="3"/>
  <c r="K73" i="3"/>
  <c r="J73" i="3"/>
  <c r="O72" i="3"/>
  <c r="K72" i="3"/>
  <c r="J72" i="3"/>
  <c r="O71" i="3"/>
  <c r="K71" i="3"/>
  <c r="J71" i="3"/>
  <c r="O70" i="3"/>
  <c r="K70" i="3"/>
  <c r="J70" i="3"/>
  <c r="O69" i="3"/>
  <c r="K69" i="3"/>
  <c r="J69" i="3"/>
  <c r="O68" i="3"/>
  <c r="K68" i="3"/>
  <c r="J68" i="3"/>
  <c r="O67" i="3"/>
  <c r="K67" i="3"/>
  <c r="J67" i="3"/>
  <c r="O66" i="3"/>
  <c r="K66" i="3"/>
  <c r="J66" i="3"/>
  <c r="O65" i="3"/>
  <c r="K65" i="3"/>
  <c r="J65" i="3"/>
  <c r="O64" i="3"/>
  <c r="K64" i="3"/>
  <c r="J64" i="3"/>
  <c r="O63" i="3"/>
  <c r="K63" i="3"/>
  <c r="J63" i="3"/>
  <c r="O62" i="3"/>
  <c r="K62" i="3"/>
  <c r="J62" i="3"/>
  <c r="O61" i="3"/>
  <c r="K61" i="3"/>
  <c r="J61" i="3"/>
  <c r="O60" i="3"/>
  <c r="K60" i="3"/>
  <c r="J60" i="3"/>
  <c r="O59" i="3"/>
  <c r="K59" i="3"/>
  <c r="J59" i="3"/>
  <c r="O58" i="3"/>
  <c r="K58" i="3"/>
  <c r="J58" i="3"/>
  <c r="O57" i="3"/>
  <c r="K57" i="3"/>
  <c r="J57" i="3"/>
  <c r="O56" i="3"/>
  <c r="K56" i="3"/>
  <c r="J56" i="3"/>
  <c r="O55" i="3"/>
  <c r="K55" i="3"/>
  <c r="J55" i="3"/>
  <c r="O54" i="3"/>
  <c r="K54" i="3"/>
  <c r="J54" i="3"/>
  <c r="O53" i="3"/>
  <c r="K53" i="3"/>
  <c r="J53" i="3"/>
  <c r="O52" i="3"/>
  <c r="K52" i="3"/>
  <c r="J52" i="3"/>
  <c r="O51" i="3"/>
  <c r="K51" i="3"/>
  <c r="J51" i="3"/>
  <c r="O50" i="3"/>
  <c r="K50" i="3"/>
  <c r="J50" i="3"/>
  <c r="O49" i="3"/>
  <c r="K49" i="3"/>
  <c r="J49" i="3"/>
  <c r="O48" i="3"/>
  <c r="K48" i="3"/>
  <c r="J48" i="3"/>
  <c r="O47" i="3"/>
  <c r="K47" i="3"/>
  <c r="J47" i="3"/>
  <c r="O46" i="3"/>
  <c r="K46" i="3"/>
  <c r="J46" i="3"/>
  <c r="O45" i="3"/>
  <c r="K45" i="3"/>
  <c r="J45" i="3"/>
  <c r="AB44" i="3"/>
  <c r="AA44" i="3"/>
  <c r="O44" i="3"/>
  <c r="K44" i="3"/>
  <c r="J44" i="3"/>
  <c r="AB43" i="3"/>
  <c r="AA43" i="3"/>
  <c r="X43" i="3"/>
  <c r="T43" i="3"/>
  <c r="O43" i="3"/>
  <c r="K43" i="3"/>
  <c r="J43" i="3"/>
  <c r="AB42" i="3"/>
  <c r="AA42" i="3"/>
  <c r="X42" i="3"/>
  <c r="T42" i="3"/>
  <c r="O42" i="3"/>
  <c r="K42" i="3"/>
  <c r="J42" i="3"/>
  <c r="AB41" i="3"/>
  <c r="AA41" i="3"/>
  <c r="X41" i="3"/>
  <c r="T41" i="3"/>
  <c r="O41" i="3"/>
  <c r="K41" i="3"/>
  <c r="J41" i="3"/>
  <c r="AB40" i="3"/>
  <c r="AA40" i="3"/>
  <c r="X40" i="3"/>
  <c r="T40" i="3"/>
  <c r="O40" i="3"/>
  <c r="K40" i="3"/>
  <c r="J40" i="3"/>
  <c r="O39" i="3"/>
  <c r="K39" i="3"/>
  <c r="J39" i="3"/>
  <c r="X38" i="3"/>
  <c r="T38" i="3"/>
  <c r="O38" i="3"/>
  <c r="K38" i="3"/>
  <c r="J38" i="3"/>
  <c r="AB37" i="3"/>
  <c r="AA37" i="3"/>
  <c r="X37" i="3"/>
  <c r="T37" i="3"/>
  <c r="O37" i="3"/>
  <c r="K37" i="3"/>
  <c r="J37" i="3"/>
  <c r="AB36" i="3"/>
  <c r="AA36" i="3"/>
  <c r="X36" i="3"/>
  <c r="T36" i="3"/>
  <c r="O36" i="3"/>
  <c r="K36" i="3"/>
  <c r="J36" i="3"/>
  <c r="AB35" i="3"/>
  <c r="AA35" i="3"/>
  <c r="X35" i="3"/>
  <c r="T35" i="3"/>
  <c r="O35" i="3"/>
  <c r="K35" i="3"/>
  <c r="J35" i="3"/>
  <c r="AB34" i="3"/>
  <c r="AA34" i="3"/>
  <c r="O34" i="3"/>
  <c r="K34" i="3"/>
  <c r="J34" i="3"/>
  <c r="X33" i="3"/>
  <c r="T33" i="3"/>
  <c r="O33" i="3"/>
  <c r="K33" i="3"/>
  <c r="J33" i="3"/>
  <c r="X32" i="3"/>
  <c r="T32" i="3"/>
  <c r="O32" i="3"/>
  <c r="K32" i="3"/>
  <c r="J32" i="3"/>
  <c r="AB31" i="3"/>
  <c r="AA31" i="3"/>
  <c r="X31" i="3"/>
  <c r="T31" i="3"/>
  <c r="O31" i="3"/>
  <c r="K31" i="3"/>
  <c r="J31" i="3"/>
  <c r="AB30" i="3"/>
  <c r="AA30" i="3"/>
  <c r="X30" i="3"/>
  <c r="T30" i="3"/>
  <c r="O30" i="3"/>
  <c r="K30" i="3"/>
  <c r="J30" i="3"/>
  <c r="AB29" i="3"/>
  <c r="AA29" i="3"/>
  <c r="O29" i="3"/>
  <c r="K29" i="3"/>
  <c r="J29" i="3"/>
  <c r="O28" i="3"/>
  <c r="K28" i="3"/>
  <c r="J28" i="3"/>
  <c r="O27" i="3"/>
  <c r="K27" i="3"/>
  <c r="J27" i="3"/>
  <c r="O26" i="3"/>
  <c r="K26" i="3"/>
  <c r="J26" i="3"/>
  <c r="AB25" i="3"/>
  <c r="X25" i="3"/>
  <c r="T25" i="3"/>
  <c r="O25" i="3"/>
  <c r="K25" i="3"/>
  <c r="J25" i="3"/>
  <c r="AB24" i="3"/>
  <c r="X24" i="3"/>
  <c r="T24" i="3"/>
  <c r="O24" i="3"/>
  <c r="K24" i="3"/>
  <c r="J24" i="3"/>
  <c r="AB23" i="3"/>
  <c r="X23" i="3"/>
  <c r="T23" i="3"/>
  <c r="O23" i="3"/>
  <c r="K23" i="3"/>
  <c r="J23" i="3"/>
  <c r="AB22" i="3"/>
  <c r="X22" i="3"/>
  <c r="T22" i="3"/>
  <c r="O22" i="3"/>
  <c r="K22" i="3"/>
  <c r="J22" i="3"/>
  <c r="O21" i="3"/>
  <c r="K21" i="3"/>
  <c r="J21" i="3"/>
  <c r="AB20" i="3"/>
  <c r="X20" i="3"/>
  <c r="T20" i="3"/>
  <c r="O20" i="3"/>
  <c r="K20" i="3"/>
  <c r="J20" i="3"/>
  <c r="AB19" i="3"/>
  <c r="X19" i="3"/>
  <c r="T19" i="3"/>
  <c r="O19" i="3"/>
  <c r="K19" i="3"/>
  <c r="J19" i="3"/>
  <c r="AB18" i="3"/>
  <c r="X18" i="3"/>
  <c r="T18" i="3"/>
  <c r="O18" i="3"/>
  <c r="K18" i="3"/>
  <c r="J18" i="3"/>
  <c r="AB17" i="3"/>
  <c r="X17" i="3"/>
  <c r="T17" i="3"/>
  <c r="O17" i="3"/>
  <c r="K17" i="3"/>
  <c r="J17" i="3"/>
  <c r="O16" i="3"/>
  <c r="K16" i="3"/>
  <c r="J16" i="3"/>
  <c r="AB15" i="3"/>
  <c r="X15" i="3"/>
  <c r="T15" i="3"/>
  <c r="O15" i="3"/>
  <c r="K15" i="3"/>
  <c r="J15" i="3"/>
  <c r="AB14" i="3"/>
  <c r="X14" i="3"/>
  <c r="T14" i="3"/>
  <c r="O14" i="3"/>
  <c r="K14" i="3"/>
  <c r="J14" i="3"/>
  <c r="AB13" i="3"/>
  <c r="X13" i="3"/>
  <c r="T13" i="3"/>
  <c r="O13" i="3"/>
  <c r="K13" i="3"/>
  <c r="J13" i="3"/>
  <c r="AB12" i="3"/>
  <c r="X12" i="3"/>
  <c r="T12" i="3"/>
  <c r="O12" i="3"/>
  <c r="K12" i="3"/>
  <c r="J12" i="3"/>
  <c r="O11" i="3"/>
  <c r="K11" i="3"/>
  <c r="J11" i="3"/>
  <c r="O10" i="3"/>
  <c r="K10" i="3"/>
  <c r="J10" i="3"/>
  <c r="O9" i="3"/>
  <c r="K9" i="3"/>
  <c r="J9" i="3"/>
  <c r="O8" i="3"/>
  <c r="W5" i="3" s="1"/>
  <c r="K8" i="3"/>
  <c r="J8" i="3"/>
  <c r="O7" i="3"/>
  <c r="U5" i="3" s="1"/>
  <c r="Y5" i="3" s="1"/>
  <c r="K7" i="3"/>
  <c r="J7" i="3"/>
  <c r="O6" i="3"/>
  <c r="K6" i="3"/>
  <c r="J6" i="3"/>
  <c r="X5" i="3"/>
  <c r="V5" i="3"/>
  <c r="O106" i="2"/>
  <c r="K106" i="2"/>
  <c r="J106" i="2"/>
  <c r="O105" i="2"/>
  <c r="K105" i="2"/>
  <c r="J105" i="2"/>
  <c r="O104" i="2"/>
  <c r="K104" i="2"/>
  <c r="J104" i="2"/>
  <c r="O103" i="2"/>
  <c r="K103" i="2"/>
  <c r="J103" i="2"/>
  <c r="O102" i="2"/>
  <c r="K102" i="2"/>
  <c r="J102" i="2"/>
  <c r="O101" i="2"/>
  <c r="K101" i="2"/>
  <c r="J101" i="2"/>
  <c r="O100" i="2"/>
  <c r="K100" i="2"/>
  <c r="J100" i="2"/>
  <c r="O99" i="2"/>
  <c r="K99" i="2"/>
  <c r="J99" i="2"/>
  <c r="O98" i="2"/>
  <c r="K98" i="2"/>
  <c r="J98" i="2"/>
  <c r="O97" i="2"/>
  <c r="K97" i="2"/>
  <c r="J97" i="2"/>
  <c r="O96" i="2"/>
  <c r="K96" i="2"/>
  <c r="J96" i="2"/>
  <c r="O95" i="2"/>
  <c r="K95" i="2"/>
  <c r="J95" i="2"/>
  <c r="O94" i="2"/>
  <c r="K94" i="2"/>
  <c r="J94" i="2"/>
  <c r="O93" i="2"/>
  <c r="K93" i="2"/>
  <c r="J93" i="2"/>
  <c r="O92" i="2"/>
  <c r="K92" i="2"/>
  <c r="J92" i="2"/>
  <c r="O91" i="2"/>
  <c r="K91" i="2"/>
  <c r="J91" i="2"/>
  <c r="O90" i="2"/>
  <c r="K90" i="2"/>
  <c r="J90" i="2"/>
  <c r="O89" i="2"/>
  <c r="K89" i="2"/>
  <c r="J89" i="2"/>
  <c r="O88" i="2"/>
  <c r="K88" i="2"/>
  <c r="J88" i="2"/>
  <c r="O87" i="2"/>
  <c r="K87" i="2"/>
  <c r="J87" i="2"/>
  <c r="O86" i="2"/>
  <c r="K86" i="2"/>
  <c r="J86" i="2"/>
  <c r="O85" i="2"/>
  <c r="K85" i="2"/>
  <c r="J85" i="2"/>
  <c r="O84" i="2"/>
  <c r="K84" i="2"/>
  <c r="J84" i="2"/>
  <c r="O83" i="2"/>
  <c r="K83" i="2"/>
  <c r="J83" i="2"/>
  <c r="O82" i="2"/>
  <c r="K82" i="2"/>
  <c r="J82" i="2"/>
  <c r="O81" i="2"/>
  <c r="K81" i="2"/>
  <c r="J81" i="2"/>
  <c r="O80" i="2"/>
  <c r="K80" i="2"/>
  <c r="J80" i="2"/>
  <c r="O79" i="2"/>
  <c r="K79" i="2"/>
  <c r="J79" i="2"/>
  <c r="O78" i="2"/>
  <c r="K78" i="2"/>
  <c r="J78" i="2"/>
  <c r="O77" i="2"/>
  <c r="K77" i="2"/>
  <c r="J77" i="2"/>
  <c r="O76" i="2"/>
  <c r="K76" i="2"/>
  <c r="J76" i="2"/>
  <c r="O75" i="2"/>
  <c r="K75" i="2"/>
  <c r="J75" i="2"/>
  <c r="O74" i="2"/>
  <c r="K74" i="2"/>
  <c r="J74" i="2"/>
  <c r="O73" i="2"/>
  <c r="K73" i="2"/>
  <c r="J73" i="2"/>
  <c r="O72" i="2"/>
  <c r="K72" i="2"/>
  <c r="J72" i="2"/>
  <c r="O71" i="2"/>
  <c r="K71" i="2"/>
  <c r="J71" i="2"/>
  <c r="O70" i="2"/>
  <c r="K70" i="2"/>
  <c r="J70" i="2"/>
  <c r="O69" i="2"/>
  <c r="K69" i="2"/>
  <c r="J69" i="2"/>
  <c r="O68" i="2"/>
  <c r="K68" i="2"/>
  <c r="J68" i="2"/>
  <c r="O67" i="2"/>
  <c r="K67" i="2"/>
  <c r="J67" i="2"/>
  <c r="O66" i="2"/>
  <c r="K66" i="2"/>
  <c r="J66" i="2"/>
  <c r="O65" i="2"/>
  <c r="K65" i="2"/>
  <c r="J65" i="2"/>
  <c r="O64" i="2"/>
  <c r="K64" i="2"/>
  <c r="J64" i="2"/>
  <c r="O63" i="2"/>
  <c r="K63" i="2"/>
  <c r="J63" i="2"/>
  <c r="O62" i="2"/>
  <c r="K62" i="2"/>
  <c r="J62" i="2"/>
  <c r="O61" i="2"/>
  <c r="K61" i="2"/>
  <c r="J61" i="2"/>
  <c r="O60" i="2"/>
  <c r="K60" i="2"/>
  <c r="J60" i="2"/>
  <c r="O59" i="2"/>
  <c r="K59" i="2"/>
  <c r="J59" i="2"/>
  <c r="O58" i="2"/>
  <c r="K58" i="2"/>
  <c r="J58" i="2"/>
  <c r="O57" i="2"/>
  <c r="K57" i="2"/>
  <c r="J57" i="2"/>
  <c r="O56" i="2"/>
  <c r="K56" i="2"/>
  <c r="J56" i="2"/>
  <c r="O55" i="2"/>
  <c r="K55" i="2"/>
  <c r="J55" i="2"/>
  <c r="O54" i="2"/>
  <c r="K54" i="2"/>
  <c r="J54" i="2"/>
  <c r="O53" i="2"/>
  <c r="K53" i="2"/>
  <c r="J53" i="2"/>
  <c r="O52" i="2"/>
  <c r="K52" i="2"/>
  <c r="J52" i="2"/>
  <c r="O51" i="2"/>
  <c r="K51" i="2"/>
  <c r="J51" i="2"/>
  <c r="O50" i="2"/>
  <c r="K50" i="2"/>
  <c r="J50" i="2"/>
  <c r="O49" i="2"/>
  <c r="K49" i="2"/>
  <c r="J49" i="2"/>
  <c r="O48" i="2"/>
  <c r="K48" i="2"/>
  <c r="J48" i="2"/>
  <c r="O47" i="2"/>
  <c r="K47" i="2"/>
  <c r="J47" i="2"/>
  <c r="O46" i="2"/>
  <c r="K46" i="2"/>
  <c r="J46" i="2"/>
  <c r="O45" i="2"/>
  <c r="K45" i="2"/>
  <c r="J45" i="2"/>
  <c r="AB44" i="2"/>
  <c r="AA44" i="2"/>
  <c r="O44" i="2"/>
  <c r="K44" i="2"/>
  <c r="J44" i="2"/>
  <c r="AB43" i="2"/>
  <c r="AA43" i="2"/>
  <c r="X43" i="2"/>
  <c r="T43" i="2"/>
  <c r="O43" i="2"/>
  <c r="K43" i="2"/>
  <c r="J43" i="2"/>
  <c r="AB42" i="2"/>
  <c r="AA42" i="2"/>
  <c r="X42" i="2"/>
  <c r="T42" i="2"/>
  <c r="O42" i="2"/>
  <c r="K42" i="2"/>
  <c r="J42" i="2"/>
  <c r="AB41" i="2"/>
  <c r="AA41" i="2"/>
  <c r="X41" i="2"/>
  <c r="T41" i="2"/>
  <c r="O41" i="2"/>
  <c r="K41" i="2"/>
  <c r="J41" i="2"/>
  <c r="AB40" i="2"/>
  <c r="AA40" i="2"/>
  <c r="K39" i="1" s="1"/>
  <c r="X40" i="2"/>
  <c r="T40" i="2"/>
  <c r="O40" i="2"/>
  <c r="K40" i="2"/>
  <c r="J40" i="2"/>
  <c r="O39" i="2"/>
  <c r="K39" i="2"/>
  <c r="J39" i="2"/>
  <c r="X38" i="2"/>
  <c r="T38" i="2"/>
  <c r="O38" i="2"/>
  <c r="K38" i="2"/>
  <c r="J38" i="2"/>
  <c r="AB37" i="2"/>
  <c r="AA37" i="2"/>
  <c r="X37" i="2"/>
  <c r="T37" i="2"/>
  <c r="O37" i="2"/>
  <c r="K37" i="2"/>
  <c r="J37" i="2"/>
  <c r="AB36" i="2"/>
  <c r="AA36" i="2"/>
  <c r="X36" i="2"/>
  <c r="T36" i="2"/>
  <c r="O36" i="2"/>
  <c r="K36" i="2"/>
  <c r="J36" i="2"/>
  <c r="AB35" i="2"/>
  <c r="AA35" i="2"/>
  <c r="X35" i="2"/>
  <c r="T35" i="2"/>
  <c r="O35" i="2"/>
  <c r="K35" i="2"/>
  <c r="J35" i="2"/>
  <c r="AB34" i="2"/>
  <c r="AA34" i="2"/>
  <c r="O34" i="2"/>
  <c r="K34" i="2"/>
  <c r="J34" i="2"/>
  <c r="X33" i="2"/>
  <c r="T33" i="2"/>
  <c r="O33" i="2"/>
  <c r="K33" i="2"/>
  <c r="J33" i="2"/>
  <c r="X32" i="2"/>
  <c r="T32" i="2"/>
  <c r="O32" i="2"/>
  <c r="K32" i="2"/>
  <c r="J32" i="2"/>
  <c r="AB31" i="2"/>
  <c r="AA31" i="2"/>
  <c r="X31" i="2"/>
  <c r="T31" i="2"/>
  <c r="O31" i="2"/>
  <c r="K31" i="2"/>
  <c r="J31" i="2"/>
  <c r="AB30" i="2"/>
  <c r="AA30" i="2"/>
  <c r="X30" i="2"/>
  <c r="T30" i="2"/>
  <c r="O30" i="2"/>
  <c r="K30" i="2"/>
  <c r="J30" i="2"/>
  <c r="AB29" i="2"/>
  <c r="AA29" i="2"/>
  <c r="O29" i="2"/>
  <c r="K29" i="2"/>
  <c r="J29" i="2"/>
  <c r="O28" i="2"/>
  <c r="K28" i="2"/>
  <c r="J28" i="2"/>
  <c r="O27" i="2"/>
  <c r="K27" i="2"/>
  <c r="J27" i="2"/>
  <c r="O26" i="2"/>
  <c r="K26" i="2"/>
  <c r="J26" i="2"/>
  <c r="AB25" i="2"/>
  <c r="X25" i="2"/>
  <c r="T25" i="2"/>
  <c r="O25" i="2"/>
  <c r="K25" i="2"/>
  <c r="J25" i="2"/>
  <c r="AB24" i="2"/>
  <c r="X24" i="2"/>
  <c r="T24" i="2"/>
  <c r="O24" i="2"/>
  <c r="K24" i="2"/>
  <c r="J24" i="2"/>
  <c r="AB23" i="2"/>
  <c r="X23" i="2"/>
  <c r="T23" i="2"/>
  <c r="O23" i="2"/>
  <c r="K23" i="2"/>
  <c r="J23" i="2"/>
  <c r="AB22" i="2"/>
  <c r="X22" i="2"/>
  <c r="T22" i="2"/>
  <c r="O22" i="2"/>
  <c r="K22" i="2"/>
  <c r="J22" i="2"/>
  <c r="O21" i="2"/>
  <c r="K21" i="2"/>
  <c r="J21" i="2"/>
  <c r="AB20" i="2"/>
  <c r="X20" i="2"/>
  <c r="T20" i="2"/>
  <c r="O20" i="2"/>
  <c r="K20" i="2"/>
  <c r="J20" i="2"/>
  <c r="AB19" i="2"/>
  <c r="X19" i="2"/>
  <c r="T19" i="2"/>
  <c r="O19" i="2"/>
  <c r="K19" i="2"/>
  <c r="J19" i="2"/>
  <c r="AB18" i="2"/>
  <c r="X18" i="2"/>
  <c r="T18" i="2"/>
  <c r="O18" i="2"/>
  <c r="K18" i="2"/>
  <c r="J18" i="2"/>
  <c r="AB17" i="2"/>
  <c r="X17" i="2"/>
  <c r="T17" i="2"/>
  <c r="O17" i="2"/>
  <c r="K17" i="2"/>
  <c r="J17" i="2"/>
  <c r="O16" i="2"/>
  <c r="K16" i="2"/>
  <c r="J16" i="2"/>
  <c r="AB15" i="2"/>
  <c r="X15" i="2"/>
  <c r="T15" i="2"/>
  <c r="O15" i="2"/>
  <c r="K15" i="2"/>
  <c r="J15" i="2"/>
  <c r="AB14" i="2"/>
  <c r="X14" i="2"/>
  <c r="T14" i="2"/>
  <c r="O14" i="2"/>
  <c r="K14" i="2"/>
  <c r="J14" i="2"/>
  <c r="AB13" i="2"/>
  <c r="X13" i="2"/>
  <c r="T13" i="2"/>
  <c r="O13" i="2"/>
  <c r="K13" i="2"/>
  <c r="J13" i="2"/>
  <c r="AB12" i="2"/>
  <c r="X12" i="2"/>
  <c r="T12" i="2"/>
  <c r="O12" i="2"/>
  <c r="K12" i="2"/>
  <c r="J12" i="2"/>
  <c r="O11" i="2"/>
  <c r="K11" i="2"/>
  <c r="J11" i="2"/>
  <c r="O10" i="2"/>
  <c r="K10" i="2"/>
  <c r="J10" i="2"/>
  <c r="O9" i="2"/>
  <c r="K9" i="2"/>
  <c r="J9" i="2"/>
  <c r="O8" i="2"/>
  <c r="W5" i="2" s="1"/>
  <c r="K8" i="2"/>
  <c r="J8" i="2"/>
  <c r="O7" i="2"/>
  <c r="U5" i="2" s="1"/>
  <c r="K7" i="2"/>
  <c r="J7" i="2"/>
  <c r="O6" i="2"/>
  <c r="K6" i="2"/>
  <c r="J6" i="2"/>
  <c r="X5" i="2"/>
  <c r="V5" i="2"/>
  <c r="K43" i="1"/>
  <c r="L42" i="1"/>
  <c r="K42" i="1"/>
  <c r="D40" i="1"/>
  <c r="K33" i="1"/>
  <c r="L30" i="1"/>
  <c r="K29" i="1"/>
  <c r="H4" i="1"/>
  <c r="U5" i="4" l="1"/>
  <c r="AB42" i="4"/>
  <c r="L41" i="1" s="1"/>
  <c r="F4" i="1"/>
  <c r="AB29" i="4"/>
  <c r="L28" i="1" s="1"/>
  <c r="AB35" i="4"/>
  <c r="L34" i="1" s="1"/>
  <c r="Y5" i="4"/>
  <c r="AB13" i="4"/>
  <c r="L12" i="1" s="1"/>
  <c r="D12" i="1"/>
  <c r="K40" i="1"/>
  <c r="L43" i="1"/>
  <c r="K34" i="1"/>
  <c r="L35" i="1"/>
  <c r="H30" i="1"/>
  <c r="D35" i="1"/>
  <c r="H42" i="1"/>
  <c r="H12" i="1"/>
  <c r="H14" i="1"/>
  <c r="L19" i="1"/>
  <c r="H23" i="1"/>
  <c r="D32" i="1"/>
  <c r="D42" i="1"/>
  <c r="D16" i="1"/>
  <c r="D18" i="1"/>
  <c r="K28" i="1"/>
  <c r="D30" i="1"/>
  <c r="H31" i="1"/>
  <c r="D36" i="1"/>
  <c r="H39" i="1"/>
  <c r="D11" i="1"/>
  <c r="L14" i="1"/>
  <c r="H18" i="1"/>
  <c r="D22" i="1"/>
  <c r="L23" i="1"/>
  <c r="G4" i="1"/>
  <c r="Y5" i="2"/>
  <c r="U5" i="11"/>
  <c r="Y5" i="11" s="1"/>
  <c r="U5" i="12"/>
  <c r="Y5" i="12" s="1"/>
  <c r="U5" i="13"/>
  <c r="Y5" i="13" s="1"/>
  <c r="E4" i="1" l="1"/>
  <c r="I4" i="1" s="1"/>
</calcChain>
</file>

<file path=xl/sharedStrings.xml><?xml version="1.0" encoding="utf-8"?>
<sst xmlns="http://schemas.openxmlformats.org/spreadsheetml/2006/main" count="5603" uniqueCount="81">
  <si>
    <t>Number of Trades Taken for the Year</t>
  </si>
  <si>
    <t>Win</t>
  </si>
  <si>
    <t>Loss</t>
  </si>
  <si>
    <t>B/E</t>
  </si>
  <si>
    <t>Pips</t>
  </si>
  <si>
    <t>Win Rate</t>
  </si>
  <si>
    <t>5M</t>
  </si>
  <si>
    <t>15M</t>
  </si>
  <si>
    <t>30M</t>
  </si>
  <si>
    <t>Trade</t>
  </si>
  <si>
    <t>Entry</t>
  </si>
  <si>
    <t>Break Out</t>
  </si>
  <si>
    <t>Flip</t>
  </si>
  <si>
    <t>Break Current H/L</t>
  </si>
  <si>
    <t>Break Previous H/L</t>
  </si>
  <si>
    <t>Celery</t>
  </si>
  <si>
    <t>Fake Out</t>
  </si>
  <si>
    <t>Onion</t>
  </si>
  <si>
    <t>1H</t>
  </si>
  <si>
    <t>4H</t>
  </si>
  <si>
    <t>Setup Type</t>
  </si>
  <si>
    <t>Tades Taken</t>
  </si>
  <si>
    <t>EntryType</t>
  </si>
  <si>
    <t>Time Frame</t>
  </si>
  <si>
    <t>Stream</t>
  </si>
  <si>
    <t>Trade Entry</t>
  </si>
  <si>
    <t>Trade Result</t>
  </si>
  <si>
    <t>Number of Trades Taken</t>
  </si>
  <si>
    <t>(Full Risk = 1-2% of account size)</t>
  </si>
  <si>
    <t>PIPS</t>
  </si>
  <si>
    <t>Link</t>
  </si>
  <si>
    <t>Time On Stream</t>
  </si>
  <si>
    <t>Date</t>
  </si>
  <si>
    <t>Pair</t>
  </si>
  <si>
    <t>Buy/Sell</t>
  </si>
  <si>
    <t>Entry Type</t>
  </si>
  <si>
    <t>Time Frame Taken On</t>
  </si>
  <si>
    <t>Risk</t>
  </si>
  <si>
    <t>Image of Play</t>
  </si>
  <si>
    <t>Link to Play</t>
  </si>
  <si>
    <t>Closed HALF at?</t>
  </si>
  <si>
    <t>Closed FULL at?</t>
  </si>
  <si>
    <t>Total Pips Secured</t>
  </si>
  <si>
    <t>Win/Lose</t>
  </si>
  <si>
    <t>-</t>
  </si>
  <si>
    <t>Win Stats</t>
  </si>
  <si>
    <t>Setup</t>
  </si>
  <si>
    <t>Trades Taken</t>
  </si>
  <si>
    <t xml:space="preserve">Stream </t>
  </si>
  <si>
    <t>Name</t>
  </si>
  <si>
    <t>Pic</t>
  </si>
  <si>
    <t>LinkUsed</t>
  </si>
  <si>
    <t>URL Name</t>
  </si>
  <si>
    <t>URL</t>
  </si>
  <si>
    <t>Buy</t>
  </si>
  <si>
    <t>Break</t>
  </si>
  <si>
    <t>https://drive.google.com/file/d/1VdoFU7rXAM7vWJ2MYsd8DVimm80-pnqc/view?usp=sharing</t>
  </si>
  <si>
    <t>https://drive.google.com/file/d/16hvOV3EHRByppud4oIk3yHIv8TpcyTp_/view?usp=sharing</t>
  </si>
  <si>
    <t>https://drive.google.com/file/d/1Zhj9_8EKgKVWclfXB4IHASwHyYn324G3/view?usp=sharing</t>
  </si>
  <si>
    <t>https://drive.google.com/file/d/1mQT6ngSxPvXT7cVaptKIN-CFdC2k5EjI/view?usp=sharing</t>
  </si>
  <si>
    <t>https://drive.google.com/file/d/1QSxc58l0NxxLS-V8qMyQLpCiC1Li9MxY/view?usp=sharing</t>
  </si>
  <si>
    <t>https://drive.google.com/file/d/1HHWB7p5zIhmh0tgHx9Ss0Fgj5sz_QoMQ/view?usp=sharing</t>
  </si>
  <si>
    <t>https://drive.google.com/file/d/1fGGC2H-OANvwgsyqV0vZzLzzfWS_xHMl/view?usp=sharing</t>
  </si>
  <si>
    <t>https://drive.google.com/file/d/1XK9He0QmhyFOQLac45mJZCwWFLWolbSE/view?usp=sharing</t>
  </si>
  <si>
    <t>https://drive.google.com/file/d/17hx3mKJjO46jx59siNr_I7Afq4s4J7ph/view?usp=sharing</t>
  </si>
  <si>
    <t>Sell</t>
  </si>
  <si>
    <t>https://drive.google.com/file/d/1Lw5jtDUrefnlqQyhUpZ7EL1h0Pcx70_y/view?usp=sharing</t>
  </si>
  <si>
    <t>https://drive.google.com/file/d/1LX-1YzO-FD05pYp9cmyQTPIGlkmy1-z4/view?usp=sharing</t>
  </si>
  <si>
    <t>https://drive.google.com/file/d/1u1BeCeQqlVPpIiNsjyVDB5gKgavuu5ce/view?usp=sharing</t>
  </si>
  <si>
    <t>https://drive.google.com/file/d/1K2D2LquHDp779RaNkI4TppnPeA_AI2-Y/view?usp=sharing</t>
  </si>
  <si>
    <t>https://drive.google.com/file/d/1rM0mz5dBNXaTdyktwF43qA_qnN9AFVXQ/view?usp=sharing</t>
  </si>
  <si>
    <t>https://drive.google.com/file/d/1t7QrfNmJQutFQKWFsvjZjApCPbELs5cG/view?usp=sharing</t>
  </si>
  <si>
    <t>https://drive.google.com/file/d/1_MsR-XUfq4G7hL-7ilS5iIieckmRj_NE/view?usp=sharing</t>
  </si>
  <si>
    <t>https://drive.google.com/file/d/1mLQKcyGe1Cs5f19p1vDYFPjjj3QjyzZq/view?usp=sharing</t>
  </si>
  <si>
    <t>https://drive.google.com/file/d/1_3CQxAXhBzE0w-1quJjafaXg8S0-6n0y/view?usp=sharing</t>
  </si>
  <si>
    <t>Win Stats for backtest 2025</t>
  </si>
  <si>
    <t>25-03-2022</t>
  </si>
  <si>
    <t>EURUSD</t>
  </si>
  <si>
    <t>Full</t>
  </si>
  <si>
    <t>28-03-2022</t>
  </si>
  <si>
    <t>Half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</si>
</sst>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[Red]\-#,##0;#0;&quot;-&quot;"/>
  </numFmts>
  <fonts count="14" x14ac:knownFonts="1">
    <font>
      <sz val="10"/>
      <color rgb="FF000000"/>
      <name val="Arial"/>
      <scheme val="minor"/>
    </font>
    <font>
      <b/>
      <sz val="14"/>
      <color theme="1"/>
      <name val="Arial"/>
    </font>
    <font>
      <sz val="10"/>
      <color theme="1"/>
      <name val="Arial"/>
    </font>
    <font>
      <sz val="10"/>
      <name val="Arial"/>
    </font>
    <font>
      <b/>
      <sz val="10"/>
      <color theme="1"/>
      <name val="Arial"/>
    </font>
    <font>
      <b/>
      <sz val="36"/>
      <color theme="1"/>
      <name val="Arial"/>
    </font>
    <font>
      <b/>
      <sz val="24"/>
      <color theme="1"/>
      <name val="Arial"/>
    </font>
    <font>
      <sz val="10"/>
      <color rgb="FFFF0000"/>
      <name val="Arial"/>
    </font>
    <font>
      <b/>
      <sz val="9"/>
      <color theme="1"/>
      <name val="Arial"/>
    </font>
    <font>
      <u/>
      <sz val="10"/>
      <color rgb="FF1155CC"/>
      <name val="Arial"/>
    </font>
    <font>
      <u/>
      <sz val="10"/>
      <color rgb="FF1155CC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rgb="FF1155CC"/>
      <name val="Arial"/>
    </font>
  </fonts>
  <fills count="19">
    <fill>
      <patternFill patternType="none"/>
    </fill>
    <fill>
      <patternFill patternType="gray125"/>
    </fill>
    <fill>
      <patternFill patternType="solid">
        <fgColor rgb="FFBDBDBD"/>
        <bgColor rgb="FFBDBDBD"/>
      </patternFill>
    </fill>
    <fill>
      <patternFill patternType="solid">
        <fgColor theme="0"/>
        <bgColor theme="0"/>
      </patternFill>
    </fill>
    <fill>
      <patternFill patternType="solid">
        <fgColor rgb="FFA4C2F4"/>
        <bgColor rgb="FFA4C2F4"/>
      </patternFill>
    </fill>
    <fill>
      <patternFill patternType="solid">
        <fgColor rgb="FFB6D7A8"/>
        <bgColor rgb="FFB6D7A8"/>
      </patternFill>
    </fill>
    <fill>
      <patternFill patternType="solid">
        <fgColor rgb="FFDD7E6B"/>
        <bgColor rgb="FFDD7E6B"/>
      </patternFill>
    </fill>
    <fill>
      <patternFill patternType="solid">
        <fgColor rgb="FFFFE599"/>
        <bgColor rgb="FFFFE599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EAD1DC"/>
        <bgColor rgb="FFEAD1DC"/>
      </patternFill>
    </fill>
    <fill>
      <patternFill patternType="solid">
        <fgColor rgb="FFF7CB4D"/>
        <bgColor rgb="FFF7CB4D"/>
      </patternFill>
    </fill>
    <fill>
      <patternFill patternType="solid">
        <fgColor rgb="FF63D297"/>
        <bgColor rgb="FF63D297"/>
      </patternFill>
    </fill>
    <fill>
      <patternFill patternType="solid">
        <fgColor rgb="FFF3F3F3"/>
        <bgColor rgb="FFF3F3F3"/>
      </patternFill>
    </fill>
    <fill>
      <patternFill patternType="solid">
        <fgColor rgb="FFFEF8E3"/>
        <bgColor rgb="FFFEF8E3"/>
      </patternFill>
    </fill>
    <fill>
      <patternFill patternType="solid">
        <fgColor rgb="FFE7F9EF"/>
        <bgColor rgb="FFE7F9EF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0" fontId="4" fillId="5" borderId="4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0" fontId="4" fillId="0" borderId="9" xfId="0" applyNumberFormat="1" applyFont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4" fillId="3" borderId="0" xfId="0" applyFont="1" applyFill="1"/>
    <xf numFmtId="0" fontId="2" fillId="2" borderId="0" xfId="0" applyFont="1" applyFill="1"/>
    <xf numFmtId="0" fontId="4" fillId="2" borderId="0" xfId="0" applyFont="1" applyFill="1" applyAlignment="1">
      <alignment horizontal="center"/>
    </xf>
    <xf numFmtId="0" fontId="4" fillId="8" borderId="13" xfId="0" applyFont="1" applyFill="1" applyBorder="1" applyAlignment="1">
      <alignment horizontal="center"/>
    </xf>
    <xf numFmtId="0" fontId="4" fillId="2" borderId="0" xfId="0" applyFont="1" applyFill="1"/>
    <xf numFmtId="0" fontId="4" fillId="9" borderId="13" xfId="0" applyFont="1" applyFill="1" applyBorder="1" applyAlignment="1">
      <alignment horizontal="center"/>
    </xf>
    <xf numFmtId="0" fontId="4" fillId="10" borderId="13" xfId="0" applyFont="1" applyFill="1" applyBorder="1" applyAlignment="1">
      <alignment horizontal="center"/>
    </xf>
    <xf numFmtId="0" fontId="4" fillId="0" borderId="0" xfId="0" applyFont="1"/>
    <xf numFmtId="0" fontId="2" fillId="2" borderId="0" xfId="0" applyFont="1" applyFill="1" applyAlignment="1">
      <alignment horizontal="center" vertical="center"/>
    </xf>
    <xf numFmtId="0" fontId="2" fillId="8" borderId="13" xfId="0" applyFont="1" applyFill="1" applyBorder="1"/>
    <xf numFmtId="10" fontId="2" fillId="8" borderId="13" xfId="0" applyNumberFormat="1" applyFont="1" applyFill="1" applyBorder="1" applyAlignment="1">
      <alignment horizontal="center"/>
    </xf>
    <xf numFmtId="0" fontId="2" fillId="9" borderId="13" xfId="0" applyFont="1" applyFill="1" applyBorder="1"/>
    <xf numFmtId="10" fontId="2" fillId="9" borderId="13" xfId="0" applyNumberFormat="1" applyFont="1" applyFill="1" applyBorder="1" applyAlignment="1">
      <alignment horizontal="center"/>
    </xf>
    <xf numFmtId="0" fontId="2" fillId="10" borderId="13" xfId="0" applyFont="1" applyFill="1" applyBorder="1" applyAlignment="1">
      <alignment horizontal="left"/>
    </xf>
    <xf numFmtId="10" fontId="2" fillId="10" borderId="13" xfId="0" applyNumberFormat="1" applyFont="1" applyFill="1" applyBorder="1" applyAlignment="1">
      <alignment horizontal="center"/>
    </xf>
    <xf numFmtId="0" fontId="2" fillId="10" borderId="13" xfId="0" applyFont="1" applyFill="1" applyBorder="1"/>
    <xf numFmtId="0" fontId="4" fillId="12" borderId="13" xfId="0" applyFont="1" applyFill="1" applyBorder="1" applyAlignment="1">
      <alignment horizontal="center"/>
    </xf>
    <xf numFmtId="0" fontId="4" fillId="11" borderId="13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2" fillId="12" borderId="13" xfId="0" applyFont="1" applyFill="1" applyBorder="1"/>
    <xf numFmtId="0" fontId="2" fillId="12" borderId="13" xfId="0" applyFont="1" applyFill="1" applyBorder="1" applyAlignment="1">
      <alignment horizontal="center"/>
    </xf>
    <xf numFmtId="10" fontId="2" fillId="12" borderId="13" xfId="0" applyNumberFormat="1" applyFont="1" applyFill="1" applyBorder="1" applyAlignment="1">
      <alignment horizontal="center"/>
    </xf>
    <xf numFmtId="0" fontId="2" fillId="11" borderId="13" xfId="0" applyFont="1" applyFill="1" applyBorder="1"/>
    <xf numFmtId="10" fontId="2" fillId="11" borderId="13" xfId="0" applyNumberFormat="1" applyFont="1" applyFill="1" applyBorder="1" applyAlignment="1">
      <alignment horizontal="center"/>
    </xf>
    <xf numFmtId="0" fontId="2" fillId="4" borderId="13" xfId="0" applyFont="1" applyFill="1" applyBorder="1"/>
    <xf numFmtId="10" fontId="2" fillId="4" borderId="13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/>
    <xf numFmtId="0" fontId="2" fillId="15" borderId="22" xfId="0" applyFont="1" applyFill="1" applyBorder="1" applyAlignment="1">
      <alignment horizontal="center" vertical="center" wrapText="1"/>
    </xf>
    <xf numFmtId="0" fontId="2" fillId="15" borderId="0" xfId="0" applyFont="1" applyFill="1" applyAlignment="1">
      <alignment horizontal="center" vertical="center" wrapText="1"/>
    </xf>
    <xf numFmtId="0" fontId="2" fillId="16" borderId="0" xfId="0" applyFont="1" applyFill="1" applyAlignment="1">
      <alignment horizontal="center" vertical="center" wrapText="1"/>
    </xf>
    <xf numFmtId="0" fontId="2" fillId="17" borderId="0" xfId="0" applyFont="1" applyFill="1" applyAlignment="1">
      <alignment horizontal="center" vertical="center" wrapText="1"/>
    </xf>
    <xf numFmtId="0" fontId="2" fillId="17" borderId="23" xfId="0" applyFont="1" applyFill="1" applyBorder="1" applyAlignment="1">
      <alignment horizontal="center" vertical="center" wrapText="1"/>
    </xf>
    <xf numFmtId="10" fontId="2" fillId="0" borderId="0" xfId="0" applyNumberFormat="1" applyFont="1"/>
    <xf numFmtId="0" fontId="9" fillId="18" borderId="22" xfId="0" applyFont="1" applyFill="1" applyBorder="1" applyAlignment="1">
      <alignment horizontal="center"/>
    </xf>
    <xf numFmtId="0" fontId="2" fillId="18" borderId="0" xfId="0" applyFont="1" applyFill="1" applyAlignment="1">
      <alignment horizontal="center"/>
    </xf>
    <xf numFmtId="14" fontId="2" fillId="18" borderId="0" xfId="0" applyNumberFormat="1" applyFont="1" applyFill="1" applyAlignment="1">
      <alignment horizontal="center"/>
    </xf>
    <xf numFmtId="164" fontId="2" fillId="18" borderId="0" xfId="0" applyNumberFormat="1" applyFont="1" applyFill="1" applyAlignment="1">
      <alignment horizontal="center"/>
    </xf>
    <xf numFmtId="0" fontId="2" fillId="18" borderId="2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0" fillId="15" borderId="22" xfId="0" applyFont="1" applyFill="1" applyBorder="1" applyAlignment="1">
      <alignment horizontal="center"/>
    </xf>
    <xf numFmtId="0" fontId="2" fillId="15" borderId="0" xfId="0" applyFont="1" applyFill="1" applyAlignment="1">
      <alignment horizontal="center"/>
    </xf>
    <xf numFmtId="14" fontId="2" fillId="16" borderId="0" xfId="0" applyNumberFormat="1" applyFont="1" applyFill="1" applyAlignment="1">
      <alignment horizontal="center"/>
    </xf>
    <xf numFmtId="0" fontId="2" fillId="16" borderId="0" xfId="0" applyFont="1" applyFill="1" applyAlignment="1">
      <alignment horizontal="center"/>
    </xf>
    <xf numFmtId="164" fontId="2" fillId="17" borderId="0" xfId="0" applyNumberFormat="1" applyFont="1" applyFill="1" applyAlignment="1">
      <alignment horizontal="center"/>
    </xf>
    <xf numFmtId="0" fontId="2" fillId="17" borderId="23" xfId="0" applyFont="1" applyFill="1" applyBorder="1" applyAlignment="1">
      <alignment horizontal="center"/>
    </xf>
    <xf numFmtId="0" fontId="2" fillId="18" borderId="22" xfId="0" applyFont="1" applyFill="1" applyBorder="1" applyAlignment="1">
      <alignment horizontal="center"/>
    </xf>
    <xf numFmtId="0" fontId="2" fillId="15" borderId="22" xfId="0" applyFont="1" applyFill="1" applyBorder="1" applyAlignment="1">
      <alignment horizontal="center"/>
    </xf>
    <xf numFmtId="0" fontId="2" fillId="15" borderId="22" xfId="0" applyFont="1" applyFill="1" applyBorder="1"/>
    <xf numFmtId="0" fontId="2" fillId="16" borderId="0" xfId="0" applyFont="1" applyFill="1"/>
    <xf numFmtId="0" fontId="2" fillId="18" borderId="22" xfId="0" applyFont="1" applyFill="1" applyBorder="1"/>
    <xf numFmtId="0" fontId="2" fillId="18" borderId="0" xfId="0" applyFont="1" applyFill="1"/>
    <xf numFmtId="0" fontId="4" fillId="12" borderId="12" xfId="0" applyFont="1" applyFill="1" applyBorder="1" applyAlignment="1">
      <alignment horizontal="center"/>
    </xf>
    <xf numFmtId="0" fontId="2" fillId="12" borderId="16" xfId="0" applyFont="1" applyFill="1" applyBorder="1"/>
    <xf numFmtId="0" fontId="2" fillId="12" borderId="16" xfId="0" applyFont="1" applyFill="1" applyBorder="1" applyAlignment="1">
      <alignment horizontal="center"/>
    </xf>
    <xf numFmtId="0" fontId="2" fillId="2" borderId="27" xfId="0" applyFont="1" applyFill="1" applyBorder="1"/>
    <xf numFmtId="0" fontId="4" fillId="12" borderId="16" xfId="0" applyFont="1" applyFill="1" applyBorder="1" applyAlignment="1">
      <alignment horizontal="center"/>
    </xf>
    <xf numFmtId="0" fontId="2" fillId="15" borderId="0" xfId="0" applyFont="1" applyFill="1"/>
    <xf numFmtId="0" fontId="2" fillId="18" borderId="28" xfId="0" applyFont="1" applyFill="1" applyBorder="1"/>
    <xf numFmtId="0" fontId="2" fillId="18" borderId="27" xfId="0" applyFont="1" applyFill="1" applyBorder="1"/>
    <xf numFmtId="0" fontId="2" fillId="18" borderId="27" xfId="0" applyFont="1" applyFill="1" applyBorder="1" applyAlignment="1">
      <alignment horizontal="center"/>
    </xf>
    <xf numFmtId="164" fontId="2" fillId="18" borderId="27" xfId="0" applyNumberFormat="1" applyFont="1" applyFill="1" applyBorder="1" applyAlignment="1">
      <alignment horizontal="center"/>
    </xf>
    <xf numFmtId="0" fontId="2" fillId="18" borderId="29" xfId="0" applyFont="1" applyFill="1" applyBorder="1" applyAlignment="1">
      <alignment horizontal="center"/>
    </xf>
    <xf numFmtId="164" fontId="2" fillId="0" borderId="0" xfId="0" applyNumberFormat="1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2" fillId="11" borderId="14" xfId="0" applyFont="1" applyFill="1" applyBorder="1" applyAlignment="1">
      <alignment horizontal="center" vertical="center"/>
    </xf>
    <xf numFmtId="0" fontId="3" fillId="0" borderId="15" xfId="0" applyFont="1" applyBorder="1"/>
    <xf numFmtId="0" fontId="3" fillId="0" borderId="16" xfId="0" applyFont="1" applyBorder="1"/>
    <xf numFmtId="0" fontId="2" fillId="4" borderId="14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/>
    </xf>
    <xf numFmtId="0" fontId="2" fillId="10" borderId="14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4" fillId="4" borderId="10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6" fillId="2" borderId="0" xfId="0" applyFont="1" applyFill="1" applyAlignment="1">
      <alignment horizontal="center" vertical="center"/>
    </xf>
    <xf numFmtId="0" fontId="0" fillId="0" borderId="0" xfId="0"/>
    <xf numFmtId="0" fontId="4" fillId="8" borderId="10" xfId="0" applyFont="1" applyFill="1" applyBorder="1" applyAlignment="1">
      <alignment horizontal="center"/>
    </xf>
    <xf numFmtId="0" fontId="4" fillId="9" borderId="10" xfId="0" applyFont="1" applyFill="1" applyBorder="1" applyAlignment="1">
      <alignment horizontal="center"/>
    </xf>
    <xf numFmtId="0" fontId="4" fillId="10" borderId="10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22" xfId="0" applyFont="1" applyBorder="1"/>
    <xf numFmtId="0" fontId="1" fillId="13" borderId="18" xfId="0" applyFont="1" applyFill="1" applyBorder="1" applyAlignment="1">
      <alignment horizontal="center"/>
    </xf>
    <xf numFmtId="0" fontId="1" fillId="14" borderId="18" xfId="0" applyFont="1" applyFill="1" applyBorder="1" applyAlignment="1">
      <alignment horizontal="center" vertical="center"/>
    </xf>
    <xf numFmtId="0" fontId="3" fillId="0" borderId="19" xfId="0" applyFont="1" applyBorder="1"/>
    <xf numFmtId="0" fontId="3" fillId="0" borderId="23" xfId="0" applyFont="1" applyBorder="1"/>
    <xf numFmtId="0" fontId="1" fillId="4" borderId="20" xfId="0" applyFont="1" applyFill="1" applyBorder="1" applyAlignment="1">
      <alignment horizontal="center" vertical="center"/>
    </xf>
    <xf numFmtId="0" fontId="3" fillId="0" borderId="21" xfId="0" applyFont="1" applyBorder="1"/>
    <xf numFmtId="0" fontId="3" fillId="0" borderId="20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8" fillId="1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1524000" cy="1190625"/>
    <xdr:pic>
      <xdr:nvPicPr>
        <xdr:cNvPr id="2" name="image14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</xdr:row>
      <xdr:rowOff>0</xdr:rowOff>
    </xdr:from>
    <xdr:ext cx="1552575" cy="1209675"/>
    <xdr:pic>
      <xdr:nvPicPr>
        <xdr:cNvPr id="3" name="image14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</xdr:row>
      <xdr:rowOff>0</xdr:rowOff>
    </xdr:from>
    <xdr:ext cx="1562100" cy="1200150"/>
    <xdr:pic>
      <xdr:nvPicPr>
        <xdr:cNvPr id="4" name="image4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</xdr:row>
      <xdr:rowOff>0</xdr:rowOff>
    </xdr:from>
    <xdr:ext cx="1562100" cy="1343025"/>
    <xdr:pic>
      <xdr:nvPicPr>
        <xdr:cNvPr id="5" name="image9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</xdr:row>
      <xdr:rowOff>0</xdr:rowOff>
    </xdr:from>
    <xdr:ext cx="1562100" cy="1371600"/>
    <xdr:pic>
      <xdr:nvPicPr>
        <xdr:cNvPr id="6" name="image5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6</xdr:row>
      <xdr:rowOff>0</xdr:rowOff>
    </xdr:from>
    <xdr:ext cx="1562100" cy="1371600"/>
    <xdr:pic>
      <xdr:nvPicPr>
        <xdr:cNvPr id="7" name="image13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1562100" cy="1371600"/>
    <xdr:pic>
      <xdr:nvPicPr>
        <xdr:cNvPr id="8" name="image13.jpg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8</xdr:row>
      <xdr:rowOff>0</xdr:rowOff>
    </xdr:from>
    <xdr:ext cx="1562100" cy="1333500"/>
    <xdr:pic>
      <xdr:nvPicPr>
        <xdr:cNvPr id="9" name="image15.jpg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1371600" cy="1381125"/>
    <xdr:pic>
      <xdr:nvPicPr>
        <xdr:cNvPr id="10" name="image7.jpg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10</xdr:row>
      <xdr:rowOff>0</xdr:rowOff>
    </xdr:from>
    <xdr:ext cx="1390650" cy="1381125"/>
    <xdr:pic>
      <xdr:nvPicPr>
        <xdr:cNvPr id="11" name="image6.jpg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1390650" cy="1381125"/>
    <xdr:pic>
      <xdr:nvPicPr>
        <xdr:cNvPr id="12" name="image6.jpg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12</xdr:row>
      <xdr:rowOff>0</xdr:rowOff>
    </xdr:from>
    <xdr:ext cx="1447800" cy="1381125"/>
    <xdr:pic>
      <xdr:nvPicPr>
        <xdr:cNvPr id="13" name="image16.jpg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</xdr:row>
      <xdr:rowOff>0</xdr:rowOff>
    </xdr:from>
    <xdr:ext cx="1562100" cy="1304925"/>
    <xdr:pic>
      <xdr:nvPicPr>
        <xdr:cNvPr id="14" name="image1.jpg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</xdr:row>
      <xdr:rowOff>0</xdr:rowOff>
    </xdr:from>
    <xdr:ext cx="1562100" cy="1333500"/>
    <xdr:pic>
      <xdr:nvPicPr>
        <xdr:cNvPr id="15" name="image18.jpg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15</xdr:row>
      <xdr:rowOff>0</xdr:rowOff>
    </xdr:from>
    <xdr:ext cx="1562100" cy="1333500"/>
    <xdr:pic>
      <xdr:nvPicPr>
        <xdr:cNvPr id="16" name="image18.jpg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16</xdr:row>
      <xdr:rowOff>0</xdr:rowOff>
    </xdr:from>
    <xdr:ext cx="1562100" cy="1219200"/>
    <xdr:pic>
      <xdr:nvPicPr>
        <xdr:cNvPr id="17" name="image17.jpg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17</xdr:row>
      <xdr:rowOff>0</xdr:rowOff>
    </xdr:from>
    <xdr:ext cx="1562100" cy="1228725"/>
    <xdr:pic>
      <xdr:nvPicPr>
        <xdr:cNvPr id="18" name="image11.jpg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18</xdr:row>
      <xdr:rowOff>0</xdr:rowOff>
    </xdr:from>
    <xdr:ext cx="1562100" cy="1238250"/>
    <xdr:pic>
      <xdr:nvPicPr>
        <xdr:cNvPr id="19" name="image12.jpg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19</xdr:row>
      <xdr:rowOff>0</xdr:rowOff>
    </xdr:from>
    <xdr:ext cx="1562100" cy="1238250"/>
    <xdr:pic>
      <xdr:nvPicPr>
        <xdr:cNvPr id="20" name="image12.jpg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20</xdr:row>
      <xdr:rowOff>0</xdr:rowOff>
    </xdr:from>
    <xdr:ext cx="1562100" cy="1257300"/>
    <xdr:pic>
      <xdr:nvPicPr>
        <xdr:cNvPr id="21" name="image10.jpg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21</xdr:row>
      <xdr:rowOff>0</xdr:rowOff>
    </xdr:from>
    <xdr:ext cx="1285875" cy="1381125"/>
    <xdr:pic>
      <xdr:nvPicPr>
        <xdr:cNvPr id="22" name="image3.jpg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</xdr:row>
      <xdr:rowOff>0</xdr:rowOff>
    </xdr:from>
    <xdr:ext cx="1285875" cy="1381125"/>
    <xdr:pic>
      <xdr:nvPicPr>
        <xdr:cNvPr id="23" name="image2.jpg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23</xdr:row>
      <xdr:rowOff>0</xdr:rowOff>
    </xdr:from>
    <xdr:ext cx="1285875" cy="1381125"/>
    <xdr:pic>
      <xdr:nvPicPr>
        <xdr:cNvPr id="24" name="image2.jpg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24</xdr:row>
      <xdr:rowOff>0</xdr:rowOff>
    </xdr:from>
    <xdr:ext cx="1409700" cy="1381125"/>
    <xdr:pic>
      <xdr:nvPicPr>
        <xdr:cNvPr id="25" name="image8.jpg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HHWB7p5zIhmh0tgHx9Ss0Fgj5sz_QoMQ/view?usp=sharing" TargetMode="External"/><Relationship Id="rId13" Type="http://schemas.openxmlformats.org/officeDocument/2006/relationships/hyperlink" Target="https://drive.google.com/file/d/1Lw5jtDUrefnlqQyhUpZ7EL1h0Pcx70_y/view?usp=sharing" TargetMode="External"/><Relationship Id="rId18" Type="http://schemas.openxmlformats.org/officeDocument/2006/relationships/hyperlink" Target="https://drive.google.com/file/d/1rM0mz5dBNXaTdyktwF43qA_qnN9AFVXQ/view?usp=sharing" TargetMode="External"/><Relationship Id="rId3" Type="http://schemas.openxmlformats.org/officeDocument/2006/relationships/hyperlink" Target="https://drive.google.com/file/d/16hvOV3EHRByppud4oIk3yHIv8TpcyTp_/view?usp=sharing" TargetMode="External"/><Relationship Id="rId21" Type="http://schemas.openxmlformats.org/officeDocument/2006/relationships/hyperlink" Target="https://drive.google.com/file/d/1_MsR-XUfq4G7hL-7ilS5iIieckmRj_NE/view?usp=sharing" TargetMode="External"/><Relationship Id="rId7" Type="http://schemas.openxmlformats.org/officeDocument/2006/relationships/hyperlink" Target="https://drive.google.com/file/d/1QSxc58l0NxxLS-V8qMyQLpCiC1Li9MxY/view?usp=sharing" TargetMode="External"/><Relationship Id="rId12" Type="http://schemas.openxmlformats.org/officeDocument/2006/relationships/hyperlink" Target="https://drive.google.com/file/d/17hx3mKJjO46jx59siNr_I7Afq4s4J7ph/view?usp=sharing" TargetMode="External"/><Relationship Id="rId17" Type="http://schemas.openxmlformats.org/officeDocument/2006/relationships/hyperlink" Target="https://drive.google.com/file/d/1K2D2LquHDp779RaNkI4TppnPeA_AI2-Y/view?usp=sharing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drive.google.com/file/d/1VdoFU7rXAM7vWJ2MYsd8DVimm80-pnqc/view?usp=sharing" TargetMode="External"/><Relationship Id="rId16" Type="http://schemas.openxmlformats.org/officeDocument/2006/relationships/hyperlink" Target="https://drive.google.com/file/d/1u1BeCeQqlVPpIiNsjyVDB5gKgavuu5ce/view?usp=sharing" TargetMode="External"/><Relationship Id="rId20" Type="http://schemas.openxmlformats.org/officeDocument/2006/relationships/hyperlink" Target="https://drive.google.com/file/d/1t7QrfNmJQutFQKWFsvjZjApCPbELs5cG/view?usp=sharing" TargetMode="External"/><Relationship Id="rId1" Type="http://schemas.openxmlformats.org/officeDocument/2006/relationships/hyperlink" Target="https://drive.google.com/file/d/1VdoFU7rXAM7vWJ2MYsd8DVimm80-pnqc/view?usp=sharing" TargetMode="External"/><Relationship Id="rId6" Type="http://schemas.openxmlformats.org/officeDocument/2006/relationships/hyperlink" Target="https://drive.google.com/file/d/1QSxc58l0NxxLS-V8qMyQLpCiC1Li9MxY/view?usp=sharing" TargetMode="External"/><Relationship Id="rId11" Type="http://schemas.openxmlformats.org/officeDocument/2006/relationships/hyperlink" Target="https://drive.google.com/file/d/1XK9He0QmhyFOQLac45mJZCwWFLWolbSE/view?usp=sharing" TargetMode="External"/><Relationship Id="rId24" Type="http://schemas.openxmlformats.org/officeDocument/2006/relationships/hyperlink" Target="https://drive.google.com/file/d/1_3CQxAXhBzE0w-1quJjafaXg8S0-6n0y/view?usp=sharing" TargetMode="External"/><Relationship Id="rId5" Type="http://schemas.openxmlformats.org/officeDocument/2006/relationships/hyperlink" Target="https://drive.google.com/file/d/1mQT6ngSxPvXT7cVaptKIN-CFdC2k5EjI/view?usp=sharing" TargetMode="External"/><Relationship Id="rId15" Type="http://schemas.openxmlformats.org/officeDocument/2006/relationships/hyperlink" Target="https://drive.google.com/file/d/1LX-1YzO-FD05pYp9cmyQTPIGlkmy1-z4/view?usp=sharing" TargetMode="External"/><Relationship Id="rId23" Type="http://schemas.openxmlformats.org/officeDocument/2006/relationships/hyperlink" Target="https://drive.google.com/file/d/1mLQKcyGe1Cs5f19p1vDYFPjjj3QjyzZq/view?usp=sharing" TargetMode="External"/><Relationship Id="rId10" Type="http://schemas.openxmlformats.org/officeDocument/2006/relationships/hyperlink" Target="https://drive.google.com/file/d/1XK9He0QmhyFOQLac45mJZCwWFLWolbSE/view?usp=sharing" TargetMode="External"/><Relationship Id="rId19" Type="http://schemas.openxmlformats.org/officeDocument/2006/relationships/hyperlink" Target="https://drive.google.com/file/d/1rM0mz5dBNXaTdyktwF43qA_qnN9AFVXQ/view?usp=sharing" TargetMode="External"/><Relationship Id="rId4" Type="http://schemas.openxmlformats.org/officeDocument/2006/relationships/hyperlink" Target="https://drive.google.com/file/d/1Zhj9_8EKgKVWclfXB4IHASwHyYn324G3/view?usp=sharing" TargetMode="External"/><Relationship Id="rId9" Type="http://schemas.openxmlformats.org/officeDocument/2006/relationships/hyperlink" Target="https://drive.google.com/file/d/1fGGC2H-OANvwgsyqV0vZzLzzfWS_xHMl/view?usp=sharing" TargetMode="External"/><Relationship Id="rId14" Type="http://schemas.openxmlformats.org/officeDocument/2006/relationships/hyperlink" Target="https://drive.google.com/file/d/1LX-1YzO-FD05pYp9cmyQTPIGlkmy1-z4/view?usp=sharing" TargetMode="External"/><Relationship Id="rId22" Type="http://schemas.openxmlformats.org/officeDocument/2006/relationships/hyperlink" Target="https://drive.google.com/file/d/1mLQKcyGe1Cs5f19p1vDYFPjjj3QjyzZq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000"/>
  <sheetViews>
    <sheetView showGridLines="0" workbookViewId="0">
      <selection activeCell="P14" sqref="P14"/>
    </sheetView>
  </sheetViews>
  <sheetFormatPr defaultColWidth="12.5703125" defaultRowHeight="15" customHeight="1" x14ac:dyDescent="0.2"/>
  <cols>
    <col min="1" max="1" width="3.28515625" customWidth="1"/>
    <col min="2" max="12" width="15.7109375" customWidth="1"/>
    <col min="13" max="13" width="3.28515625" customWidth="1"/>
    <col min="14" max="14" width="13.7109375" customWidth="1"/>
    <col min="15" max="15" width="3.28515625" customWidth="1"/>
    <col min="16" max="17" width="16" customWidth="1"/>
    <col min="18" max="18" width="12.28515625" customWidth="1"/>
    <col min="19" max="19" width="2.7109375" customWidth="1"/>
    <col min="20" max="20" width="16.7109375" customWidth="1"/>
    <col min="22" max="22" width="13.5703125" customWidth="1"/>
    <col min="23" max="24" width="15.85546875" customWidth="1"/>
  </cols>
  <sheetData>
    <row r="1" spans="1:25" ht="15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75" customHeight="1" x14ac:dyDescent="0.25">
      <c r="A2" s="1"/>
      <c r="B2" s="1"/>
      <c r="C2" s="1"/>
      <c r="D2" s="1"/>
      <c r="E2" s="94" t="s">
        <v>0</v>
      </c>
      <c r="F2" s="95"/>
      <c r="G2" s="95"/>
      <c r="H2" s="95"/>
      <c r="I2" s="96"/>
      <c r="J2" s="1"/>
      <c r="K2" s="1"/>
      <c r="L2" s="1"/>
      <c r="M2" s="1"/>
      <c r="N2" s="2"/>
      <c r="O2" s="2"/>
      <c r="P2" s="2"/>
      <c r="Q2" s="2"/>
      <c r="R2" s="2"/>
      <c r="S2" s="2"/>
      <c r="T2" s="3"/>
      <c r="U2" s="3"/>
      <c r="V2" s="3"/>
      <c r="W2" s="3"/>
      <c r="X2" s="3"/>
      <c r="Y2" s="3"/>
    </row>
    <row r="3" spans="1:25" ht="15.75" customHeight="1" x14ac:dyDescent="0.2">
      <c r="A3" s="1"/>
      <c r="B3" s="1"/>
      <c r="C3" s="1"/>
      <c r="D3" s="1"/>
      <c r="E3" s="4" t="s">
        <v>1</v>
      </c>
      <c r="F3" s="5" t="s">
        <v>2</v>
      </c>
      <c r="G3" s="6" t="s">
        <v>3</v>
      </c>
      <c r="H3" s="7" t="s">
        <v>4</v>
      </c>
      <c r="I3" s="8" t="s">
        <v>5</v>
      </c>
      <c r="J3" s="1"/>
      <c r="K3" s="1"/>
      <c r="L3" s="1"/>
      <c r="M3" s="1"/>
      <c r="N3" s="2"/>
      <c r="O3" s="2"/>
      <c r="P3" s="2"/>
      <c r="Q3" s="2"/>
      <c r="R3" s="2"/>
      <c r="S3" s="2"/>
      <c r="T3" s="3"/>
      <c r="U3" s="3"/>
      <c r="V3" s="3"/>
      <c r="W3" s="3"/>
      <c r="X3" s="3"/>
      <c r="Y3" s="3"/>
    </row>
    <row r="4" spans="1:25" ht="15.75" customHeight="1" x14ac:dyDescent="0.2">
      <c r="A4" s="1"/>
      <c r="B4" s="1"/>
      <c r="C4" s="1"/>
      <c r="D4" s="1"/>
      <c r="E4" s="9">
        <f>SUM(Jan!U5,Feb!U5,Mar!U5,Apr!U5,May!U5,Jun!U5,Jul!U5,Aug!U5,Sept!U5,Oct!U5,Nov!U5,Dec!U5)</f>
        <v>2</v>
      </c>
      <c r="F4" s="10">
        <f>SUM(Jan!V5,Feb!V5,Mar!V5,Apr!V5,May!V5,Jun!V5,Jul!V5,Aug!V5,Sept!V5,Oct!V5,Nov!V5,Dec!V5)</f>
        <v>1</v>
      </c>
      <c r="G4" s="11">
        <f>SUM(Jan!W5,Feb!W5,Mar!W5,Apr!W5,May!W5,Jun!W5,Jul!W5,Aug!W5,Sept!W5,Oct!W5,Nov!W5,Dec!W5)</f>
        <v>0</v>
      </c>
      <c r="H4" s="12">
        <f>SUM(Jan!X5,Feb!X5,Mar!X5,Apr!X5,May!X5,Jun!X5,Jul!X5,Aug!X5,Sept!X5,Oct!X5,Nov!X5,Dec!X5)</f>
        <v>20.100000000000001</v>
      </c>
      <c r="I4" s="13">
        <f>E4/(E4+F4)</f>
        <v>0.66666666666666663</v>
      </c>
      <c r="J4" s="1"/>
      <c r="K4" s="1"/>
      <c r="L4" s="1"/>
      <c r="M4" s="1"/>
      <c r="N4" s="2"/>
      <c r="O4" s="2"/>
      <c r="P4" s="2"/>
      <c r="Q4" s="2"/>
      <c r="R4" s="2"/>
      <c r="S4" s="2"/>
      <c r="T4" s="2"/>
      <c r="U4" s="2"/>
      <c r="V4" s="2"/>
      <c r="W4" s="14"/>
      <c r="X4" s="2"/>
      <c r="Y4" s="2"/>
    </row>
    <row r="5" spans="1:25" ht="15.75" customHeight="1" x14ac:dyDescent="0.2">
      <c r="A5" s="1"/>
      <c r="B5" s="15"/>
      <c r="C5" s="15"/>
      <c r="D5" s="15"/>
      <c r="E5" s="97" t="s">
        <v>75</v>
      </c>
      <c r="F5" s="98"/>
      <c r="G5" s="98"/>
      <c r="H5" s="98"/>
      <c r="I5" s="98"/>
      <c r="J5" s="15"/>
      <c r="K5" s="15"/>
      <c r="L5" s="15"/>
      <c r="M5" s="1"/>
      <c r="N5" s="2"/>
      <c r="O5" s="2"/>
      <c r="P5" s="2"/>
      <c r="Q5" s="2"/>
      <c r="R5" s="2"/>
      <c r="S5" s="2"/>
      <c r="T5" s="2"/>
      <c r="U5" s="2"/>
      <c r="V5" s="2"/>
      <c r="W5" s="16"/>
      <c r="X5" s="2"/>
      <c r="Y5" s="2"/>
    </row>
    <row r="6" spans="1:25" ht="15.75" customHeight="1" x14ac:dyDescent="0.2">
      <c r="A6" s="17"/>
      <c r="B6" s="15"/>
      <c r="C6" s="15"/>
      <c r="D6" s="15"/>
      <c r="E6" s="98"/>
      <c r="F6" s="98"/>
      <c r="G6" s="98"/>
      <c r="H6" s="98"/>
      <c r="I6" s="98"/>
      <c r="J6" s="15"/>
      <c r="K6" s="15"/>
      <c r="L6" s="15"/>
      <c r="M6" s="17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customHeight="1" x14ac:dyDescent="0.2">
      <c r="A7" s="1"/>
      <c r="B7" s="15"/>
      <c r="C7" s="15"/>
      <c r="D7" s="15"/>
      <c r="E7" s="98"/>
      <c r="F7" s="98"/>
      <c r="G7" s="98"/>
      <c r="H7" s="98"/>
      <c r="I7" s="98"/>
      <c r="J7" s="15"/>
      <c r="K7" s="15"/>
      <c r="L7" s="15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customHeight="1" x14ac:dyDescent="0.2">
      <c r="A8" s="1"/>
      <c r="B8" s="15"/>
      <c r="C8" s="15"/>
      <c r="D8" s="15"/>
      <c r="E8" s="98"/>
      <c r="F8" s="98"/>
      <c r="G8" s="98"/>
      <c r="H8" s="98"/>
      <c r="I8" s="98"/>
      <c r="J8" s="15"/>
      <c r="K8" s="15"/>
      <c r="L8" s="15"/>
      <c r="M8" s="1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customHeight="1" x14ac:dyDescent="0.2">
      <c r="A9" s="18"/>
      <c r="B9" s="99" t="s">
        <v>6</v>
      </c>
      <c r="C9" s="91"/>
      <c r="D9" s="92"/>
      <c r="E9" s="18"/>
      <c r="F9" s="100" t="s">
        <v>7</v>
      </c>
      <c r="G9" s="91"/>
      <c r="H9" s="92"/>
      <c r="I9" s="18"/>
      <c r="J9" s="101" t="s">
        <v>8</v>
      </c>
      <c r="K9" s="91"/>
      <c r="L9" s="92"/>
      <c r="M9" s="18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5" ht="15.75" customHeight="1" x14ac:dyDescent="0.2">
      <c r="A10" s="18"/>
      <c r="B10" s="19" t="s">
        <v>9</v>
      </c>
      <c r="C10" s="19" t="s">
        <v>10</v>
      </c>
      <c r="D10" s="19" t="s">
        <v>5</v>
      </c>
      <c r="E10" s="20"/>
      <c r="F10" s="21" t="s">
        <v>9</v>
      </c>
      <c r="G10" s="21" t="s">
        <v>10</v>
      </c>
      <c r="H10" s="21" t="s">
        <v>5</v>
      </c>
      <c r="I10" s="20"/>
      <c r="J10" s="22" t="s">
        <v>9</v>
      </c>
      <c r="K10" s="22" t="s">
        <v>10</v>
      </c>
      <c r="L10" s="22" t="s">
        <v>5</v>
      </c>
      <c r="M10" s="20"/>
      <c r="N10" s="2"/>
      <c r="O10" s="2"/>
      <c r="P10" s="2"/>
      <c r="Q10" s="2"/>
      <c r="R10" s="2"/>
      <c r="S10" s="2"/>
      <c r="T10" s="2"/>
      <c r="U10" s="2"/>
      <c r="V10" s="2"/>
      <c r="W10" s="16"/>
      <c r="X10" s="23"/>
      <c r="Y10" s="23"/>
    </row>
    <row r="11" spans="1:25" ht="15.75" customHeight="1" x14ac:dyDescent="0.2">
      <c r="A11" s="24"/>
      <c r="B11" s="87" t="s">
        <v>11</v>
      </c>
      <c r="C11" s="25" t="s">
        <v>12</v>
      </c>
      <c r="D11" s="26" t="str">
        <f>IFERROR(SUM(Jan!T12,Feb!T12,Mar!T12,Apr!T12,May!T12,Jun!T12,Jul!T12,Aug!T12,Sept!T12,Oct!T12,Nov!T12,Dec!T12)/COUNT(Jan!T12,Feb!T12,Mar!T12,Apr!T12,May!T12,Jun!T12,Jul!T12,Aug!T12,Sept!T12,Oct!T12,Nov!T12,Dec!T12),"-")</f>
        <v>-</v>
      </c>
      <c r="E11" s="20"/>
      <c r="F11" s="88" t="s">
        <v>11</v>
      </c>
      <c r="G11" s="27" t="s">
        <v>12</v>
      </c>
      <c r="H11" s="28" t="str">
        <f>IFERROR(SUM(Jan!X12,Feb!X12,Mar!X12,Apr!X12,May!X12,Jun!X12,Jul!X12,Aug!X12,Sept!X12,Oct!X12,Nov!X12,Dec!X12)/COUNT(Jan!X12,Feb!X12,Mar!X12,Apr!X12,May!X12,Jun!X12,Jul!X12,Aug!X12,Sept!X12,Oct!X12,Nov!X12,Dec!X12),"-")</f>
        <v>-</v>
      </c>
      <c r="I11" s="20"/>
      <c r="J11" s="89" t="s">
        <v>11</v>
      </c>
      <c r="K11" s="29" t="s">
        <v>12</v>
      </c>
      <c r="L11" s="30" t="str">
        <f>IFERROR(SUM(Jan!AB12,Feb!AB12,Mar!AB12,Apr!AB12,May!AB12,Jun!AB12,Jul!AB12,Aug!AB12,Sept!AB12,Oct!AB12,Nov!AB12,Dec!AB12)/COUNT(Jan!AB12,Feb!AB12,Mar!AB12,Apr!AB12,May!AB12,Jun!AB12,Jul!AB12,Aug!AB12,Sept!AB12,Oct!AB12,Nov!AB12,Dec!AB12),"-")</f>
        <v>-</v>
      </c>
      <c r="M11" s="17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5" ht="15.75" customHeight="1" x14ac:dyDescent="0.2">
      <c r="A12" s="24"/>
      <c r="B12" s="84"/>
      <c r="C12" s="25" t="s">
        <v>13</v>
      </c>
      <c r="D12" s="26" t="str">
        <f>IFERROR(SUM(Jan!T13,Feb!T13,Mar!T13,Apr!T13,May!T13,Jun!T13,Jul!T13,Aug!T13,Sept!T13,Oct!T13,Nov!T13,Dec!T13)/COUNT(Jan!T13,Feb!T13,Mar!T13,Apr!T13,May!T13,Jun!T13,Jul!T13,Aug!T13,Sept!T13,Oct!T13,Nov!T13,Dec!T13),"-")</f>
        <v>-</v>
      </c>
      <c r="E12" s="17"/>
      <c r="F12" s="84"/>
      <c r="G12" s="27" t="s">
        <v>13</v>
      </c>
      <c r="H12" s="28" t="str">
        <f>IFERROR(SUM(Jan!X13,Feb!X13,Mar!X13,Apr!X13,May!X13,Jun!X13,Jul!X13,Aug!X13,Sept!X13,Oct!X13,Nov!X13,Dec!X13)/COUNT(Jan!X13,Feb!X13,Mar!X13,Apr!X13,May!X13,Jun!X13,Jul!X13,Aug!X13,Sept!X13,Oct!X13,Nov!X13,Dec!X13),"-")</f>
        <v>-</v>
      </c>
      <c r="I12" s="17"/>
      <c r="J12" s="84"/>
      <c r="K12" s="31" t="s">
        <v>13</v>
      </c>
      <c r="L12" s="30">
        <f>IFERROR(SUM(Jan!AB13,Feb!AB13,Mar!AB13,Apr!AB13,May!AB13,Jun!AB13,Jul!AB13,Aug!AB13,Sept!AB13,Oct!AB13,Nov!AB13,Dec!AB13)/COUNT(Jan!AB13,Feb!AB13,Mar!AB13,Apr!AB13,May!AB13,Jun!AB13,Jul!AB13,Aug!AB13,Sept!AB13,Oct!AB13,Nov!AB13,Dec!AB13),"-")</f>
        <v>0.5</v>
      </c>
      <c r="M12" s="17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5" ht="15.75" customHeight="1" x14ac:dyDescent="0.2">
      <c r="A13" s="24"/>
      <c r="B13" s="84"/>
      <c r="C13" s="25" t="s">
        <v>14</v>
      </c>
      <c r="D13" s="26" t="str">
        <f>IFERROR(SUM(Jan!T14,Feb!T14,Mar!T14,Apr!T14,May!T14,Jun!T14,Jul!T14,Aug!T14,Sept!T14,Oct!T14,Nov!T14,Dec!T14)/COUNT(Jan!T14,Feb!T14,Mar!T14,Apr!T14,May!T14,Jun!T14,Jul!T14,Aug!T14,Sept!T14,Oct!T14,Nov!T14,Dec!T14),"-")</f>
        <v>-</v>
      </c>
      <c r="E13" s="17"/>
      <c r="F13" s="84"/>
      <c r="G13" s="27" t="s">
        <v>14</v>
      </c>
      <c r="H13" s="28" t="str">
        <f>IFERROR(SUM(Jan!X14,Feb!X14,Mar!X14,Apr!X14,May!X14,Jun!X14,Jul!X14,Aug!X14,Sept!X14,Oct!X14,Nov!X14,Dec!X14)/COUNT(Jan!X14,Feb!X14,Mar!X14,Apr!X14,May!X14,Jun!X14,Jul!X14,Aug!X14,Sept!X14,Oct!X14,Nov!X14,Dec!X14),"-")</f>
        <v>-</v>
      </c>
      <c r="I13" s="17"/>
      <c r="J13" s="84"/>
      <c r="K13" s="31" t="s">
        <v>14</v>
      </c>
      <c r="L13" s="30">
        <f>IFERROR(SUM(Jan!AB14,Feb!AB14,Mar!AB14,Apr!AB14,May!AB14,Jun!AB14,Jul!AB14,Aug!AB14,Sept!AB14,Oct!AB14,Nov!AB14,Dec!AB14)/COUNT(Jan!AB14,Feb!AB14,Mar!AB14,Apr!AB14,May!AB14,Jun!AB14,Jul!AB14,Aug!AB14,Sept!AB14,Oct!AB14,Nov!AB14,Dec!AB14),"-")</f>
        <v>1</v>
      </c>
      <c r="M13" s="17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5" ht="15.75" customHeight="1" x14ac:dyDescent="0.2">
      <c r="A14" s="24"/>
      <c r="B14" s="85"/>
      <c r="C14" s="25" t="s">
        <v>15</v>
      </c>
      <c r="D14" s="26" t="str">
        <f>IFERROR(SUM(Jan!T15,Feb!T15,Mar!T15,Apr!T15,May!T15,Jun!T15,Jul!T15,Aug!T15,Sept!T15,Oct!T15,Nov!T15,Dec!T15)/COUNT(Jan!T15,Feb!T15,Mar!T15,Apr!T15,May!T15,Jun!T15,Jul!T15,Aug!T15,Sept!T15,Oct!T15,Nov!T15,Dec!T15),"-")</f>
        <v>-</v>
      </c>
      <c r="E14" s="17"/>
      <c r="F14" s="85"/>
      <c r="G14" s="27" t="s">
        <v>15</v>
      </c>
      <c r="H14" s="28" t="str">
        <f>IFERROR(SUM(Jan!X15,Feb!X15,Mar!X15,Apr!X15,May!X15,Jun!X15,Jul!X15,Aug!X15,Sept!X15,Oct!X15,Nov!X15,Dec!X15)/COUNT(Jan!X15,Feb!X15,Mar!X15,Apr!X15,May!X15,Jun!X15,Jul!X15,Aug!X15,Sept!X15,Oct!X15,Nov!X15,Dec!X15),"-")</f>
        <v>-</v>
      </c>
      <c r="I14" s="17"/>
      <c r="J14" s="85"/>
      <c r="K14" s="31" t="s">
        <v>15</v>
      </c>
      <c r="L14" s="30" t="str">
        <f>IFERROR(SUM(Jan!AB15,Feb!AB15,Mar!AB15,Apr!AB15,May!AB15,Jun!AB15,Jul!AB15,Aug!AB15,Sept!AB15,Oct!AB15,Nov!AB15,Dec!AB15)/COUNT(Jan!AB15,Feb!AB15,Mar!AB15,Apr!AB15,May!AB15,Jun!AB15,Jul!AB15,Aug!AB15,Sept!AB15,Oct!AB15,Nov!AB15,Dec!AB15),"-")</f>
        <v>-</v>
      </c>
      <c r="M14" s="17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5" ht="15.75" customHeight="1" x14ac:dyDescent="0.2">
      <c r="A15" s="20"/>
      <c r="B15" s="20"/>
      <c r="C15" s="20"/>
      <c r="D15" s="20"/>
      <c r="E15" s="20"/>
      <c r="F15" s="20"/>
      <c r="G15" s="20"/>
      <c r="H15" s="17"/>
      <c r="I15" s="20"/>
      <c r="J15" s="20"/>
      <c r="K15" s="20"/>
      <c r="L15" s="20"/>
      <c r="M15" s="20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5" ht="15.75" customHeight="1" x14ac:dyDescent="0.2">
      <c r="A16" s="24"/>
      <c r="B16" s="87" t="s">
        <v>16</v>
      </c>
      <c r="C16" s="25" t="s">
        <v>12</v>
      </c>
      <c r="D16" s="26" t="str">
        <f>IFERROR(SUM(Jan!T17,Feb!T17,Mar!T17,Apr!T17,May!T17,Jun!T17,Jul!T17,Aug!T17,Sept!T17,Oct!T17,Nov!T17,Dec!T17)/COUNT(Jan!T17,Feb!T17,Mar!T17,Apr!T17,May!T17,Jun!T17,Jul!T17,Aug!T17,Sept!T17,Oct!T17,Nov!T17,Dec!T17),"-")</f>
        <v>-</v>
      </c>
      <c r="E16" s="17"/>
      <c r="F16" s="88" t="s">
        <v>16</v>
      </c>
      <c r="G16" s="27" t="s">
        <v>12</v>
      </c>
      <c r="H16" s="28" t="str">
        <f>IFERROR(SUM(Jan!X17,Feb!X17,Mar!X17,Apr!X17,May!X17,Jun!X17,Jul!X17,Aug!X17,Sept!X17,Oct!X17,Nov!X17,Dec!X17)/COUNT(Jan!X17,Feb!X17,Mar!X17,Apr!X17,May!X17,Jun!X17,Jul!X17,Aug!X17,Sept!X17,Oct!X17,Nov!X17,Dec!X17),"-")</f>
        <v>-</v>
      </c>
      <c r="I16" s="17"/>
      <c r="J16" s="89" t="s">
        <v>16</v>
      </c>
      <c r="K16" s="31" t="s">
        <v>12</v>
      </c>
      <c r="L16" s="30" t="str">
        <f>IFERROR(SUM(Jan!AB17,Feb!AB17,Mar!AB17,Apr!AB17,May!AB17,Jun!AB17,Jul!AB17,Aug!AB17,Sept!AB17,Oct!AB17,Nov!AB17,Dec!AB17)/COUNT(Jan!AB17,Feb!AB17,Mar!AB17,Apr!AB17,May!AB17,Jun!AB17,Jul!AB17,Aug!AB17,Sept!AB17,Oct!AB17,Nov!AB17,Dec!AB17),"-")</f>
        <v>-</v>
      </c>
      <c r="M16" s="17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5.75" customHeight="1" x14ac:dyDescent="0.2">
      <c r="A17" s="24"/>
      <c r="B17" s="84"/>
      <c r="C17" s="25" t="s">
        <v>13</v>
      </c>
      <c r="D17" s="26" t="str">
        <f>IFERROR(SUM(Jan!T18,Feb!T18,Mar!T18,Apr!T18,May!T18,Jun!T18,Jul!T18,Aug!T18,Sept!T18,Oct!T18,Nov!T18,Dec!T18)/COUNT(Jan!T18,Feb!T18,Mar!T18,Apr!T18,May!T18,Jun!T18,Jul!T18,Aug!T18,Sept!T18,Oct!T18,Nov!T18,Dec!T18),"-")</f>
        <v>-</v>
      </c>
      <c r="E17" s="17"/>
      <c r="F17" s="84"/>
      <c r="G17" s="27" t="s">
        <v>13</v>
      </c>
      <c r="H17" s="28" t="str">
        <f>IFERROR(SUM(Jan!X18,Feb!X18,Mar!X18,Apr!X18,May!X18,Jun!X18,Jul!X18,Aug!X18,Sept!X18,Oct!X18,Nov!X18,Dec!X18)/COUNT(Jan!X18,Feb!X18,Mar!X18,Apr!X18,May!X18,Jun!X18,Jul!X18,Aug!X18,Sept!X18,Oct!X18,Nov!X18,Dec!X18),"-")</f>
        <v>-</v>
      </c>
      <c r="I17" s="17"/>
      <c r="J17" s="84"/>
      <c r="K17" s="31" t="s">
        <v>13</v>
      </c>
      <c r="L17" s="30" t="str">
        <f>IFERROR(SUM(Jan!AB18,Feb!AB18,Mar!AB18,Apr!AB18,May!AB18,Jun!AB18,Jul!AB18,Aug!AB18,Sept!AB18,Oct!AB18,Nov!AB18,Dec!AB18)/COUNT(Jan!AB18,Feb!AB18,Mar!AB18,Apr!AB18,May!AB18,Jun!AB18,Jul!AB18,Aug!AB18,Sept!AB18,Oct!AB18,Nov!AB18,Dec!AB18),"-")</f>
        <v>-</v>
      </c>
      <c r="M17" s="17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5.75" customHeight="1" x14ac:dyDescent="0.2">
      <c r="A18" s="24"/>
      <c r="B18" s="84"/>
      <c r="C18" s="25" t="s">
        <v>14</v>
      </c>
      <c r="D18" s="26" t="str">
        <f>IFERROR(SUM(Jan!T19,Feb!T19,Mar!T19,Apr!T19,May!T19,Jun!T19,Jul!T19,Aug!T19,Sept!T19,Oct!T19,Nov!T19,Dec!T19)/COUNT(Jan!T19,Feb!T19,Mar!T19,Apr!T19,May!T19,Jun!T19,Jul!T19,Aug!T19,Sept!T19,Oct!T19,Nov!T19,Dec!T19),"-")</f>
        <v>-</v>
      </c>
      <c r="E18" s="17"/>
      <c r="F18" s="84"/>
      <c r="G18" s="27" t="s">
        <v>14</v>
      </c>
      <c r="H18" s="28" t="str">
        <f>IFERROR(SUM(Jan!X19,Feb!X19,Mar!X19,Apr!X19,May!X19,Jun!X19,Jul!X19,Aug!X19,Sept!X19,Oct!X19,Nov!X19,Dec!X19)/COUNT(Jan!X19,Feb!X19,Mar!X19,Apr!X19,May!X19,Jun!X19,Jul!X19,Aug!X19,Sept!X19,Oct!X19,Nov!X19,Dec!X19),"-")</f>
        <v>-</v>
      </c>
      <c r="I18" s="17"/>
      <c r="J18" s="84"/>
      <c r="K18" s="31" t="s">
        <v>14</v>
      </c>
      <c r="L18" s="30" t="str">
        <f>IFERROR(SUM(Jan!AB19,Feb!AB19,Mar!AB19,Apr!AB19,May!AB19,Jun!AB19,Jul!AB19,Aug!AB19,Sept!AB19,Oct!AB19,Nov!AB19,Dec!AB19)/COUNT(Jan!AB19,Feb!AB19,Mar!AB19,Apr!AB19,May!AB19,Jun!AB19,Jul!AB19,Aug!AB19,Sept!AB19,Oct!AB19,Nov!AB19,Dec!AB19),"-")</f>
        <v>-</v>
      </c>
      <c r="M18" s="17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15.75" customHeight="1" x14ac:dyDescent="0.2">
      <c r="A19" s="24"/>
      <c r="B19" s="85"/>
      <c r="C19" s="25" t="s">
        <v>15</v>
      </c>
      <c r="D19" s="26" t="str">
        <f>IFERROR(SUM(Jan!T20,Feb!T20,Mar!T20,Apr!T20,May!T20,Jun!T20,Jul!T20,Aug!T20,Sept!T20,Oct!T20,Nov!T20,Dec!T20)/COUNT(Jan!T20,Feb!T20,Mar!T20,Apr!T20,May!T20,Jun!T20,Jul!T20,Aug!T20,Sept!T20,Oct!T20,Nov!T20,Dec!T20),"-")</f>
        <v>-</v>
      </c>
      <c r="E19" s="17"/>
      <c r="F19" s="85"/>
      <c r="G19" s="27" t="s">
        <v>15</v>
      </c>
      <c r="H19" s="28" t="str">
        <f>IFERROR(SUM(Jan!X20,Feb!X20,Mar!X20,Apr!X20,May!X20,Jun!X20,Jul!X20,Aug!X20,Sept!X20,Oct!X20,Nov!X20,Dec!X20)/COUNT(Jan!X20,Feb!X20,Mar!X20,Apr!X20,May!X20,Jun!X20,Jul!X20,Aug!X20,Sept!X20,Oct!X20,Nov!X20,Dec!X20),"-")</f>
        <v>-</v>
      </c>
      <c r="I19" s="17"/>
      <c r="J19" s="85"/>
      <c r="K19" s="31" t="s">
        <v>15</v>
      </c>
      <c r="L19" s="30" t="str">
        <f>IFERROR(SUM(Jan!AB20,Feb!AB20,Mar!AB20,Apr!AB20,May!AB20,Jun!AB20,Jul!AB20,Aug!AB20,Sept!AB20,Oct!AB20,Nov!AB20,Dec!AB20)/COUNT(Jan!AB20,Feb!AB20,Mar!AB20,Apr!AB20,May!AB20,Jun!AB20,Jul!AB20,Aug!AB20,Sept!AB20,Oct!AB20,Nov!AB20,Dec!AB20),"-")</f>
        <v>-</v>
      </c>
      <c r="M19" s="17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5.7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20"/>
      <c r="M20" s="17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15.75" customHeight="1" x14ac:dyDescent="0.2">
      <c r="A21" s="24"/>
      <c r="B21" s="87" t="s">
        <v>17</v>
      </c>
      <c r="C21" s="25" t="s">
        <v>12</v>
      </c>
      <c r="D21" s="26" t="str">
        <f>IFERROR(SUM(Jan!T22,Feb!T22,Mar!T22,Apr!T22,May!T22,Jun!T22,Jul!T22,Aug!T22,Sept!T22,Oct!T22,Nov!T22,Dec!T22)/COUNT(Jan!T22,Feb!T22,Mar!T22,Apr!T22,May!T22,Jun!T22,Jul!T22,Aug!T22,Sept!T22,Oct!T22,Nov!T22,Dec!T22),"-")</f>
        <v>-</v>
      </c>
      <c r="E21" s="17"/>
      <c r="F21" s="88" t="s">
        <v>17</v>
      </c>
      <c r="G21" s="27" t="s">
        <v>12</v>
      </c>
      <c r="H21" s="28" t="str">
        <f>IFERROR(SUM(Jan!X22,Feb!X22,Mar!X22,Apr!X22,May!X22,Jun!X22,Jul!X22,Aug!X22,Sept!X22,Oct!X22,Nov!X22,Dec!X22)/COUNT(Jan!X22,Feb!X22,Mar!X22,Apr!X22,May!X22,Jun!X22,Jul!X22,Aug!X22,Sept!X22,Oct!X22,Nov!X22,Dec!X22),"-")</f>
        <v>-</v>
      </c>
      <c r="I21" s="17"/>
      <c r="J21" s="89" t="s">
        <v>17</v>
      </c>
      <c r="K21" s="31" t="s">
        <v>12</v>
      </c>
      <c r="L21" s="30" t="str">
        <f>IFERROR(SUM(Jan!AB22,Feb!AB22,Mar!AB22,Apr!AB22,May!AB22,Jun!AB22,Jul!AB22,Aug!AB22,Sept!AB22,Oct!AB22,Nov!AB22,Dec!AB22)/COUNT(Jan!AB22,Feb!AB22,Mar!AB22,Apr!AB22,May!AB22,Jun!AB22,Jul!AB22,Aug!AB22,Sept!AB22,Oct!AB22,Nov!AB22,Dec!AB22),"-")</f>
        <v>-</v>
      </c>
      <c r="M21" s="17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15.75" customHeight="1" x14ac:dyDescent="0.2">
      <c r="A22" s="24"/>
      <c r="B22" s="84"/>
      <c r="C22" s="25" t="s">
        <v>13</v>
      </c>
      <c r="D22" s="26" t="str">
        <f>IFERROR(SUM(Jan!T23,Feb!T23,Mar!T23,Apr!T23,May!T23,Jun!T23,Jul!T23,Aug!T23,Sept!T23,Oct!T23,Nov!T23,Dec!T23)/COUNT(Jan!T23,Feb!T23,Mar!T23,Apr!T23,May!T23,Jun!T23,Jul!T23,Aug!T23,Sept!T23,Oct!T23,Nov!T23,Dec!T23),"-")</f>
        <v>-</v>
      </c>
      <c r="E22" s="17"/>
      <c r="F22" s="84"/>
      <c r="G22" s="27" t="s">
        <v>13</v>
      </c>
      <c r="H22" s="28" t="str">
        <f>IFERROR(SUM(Jan!X23,Feb!X23,Mar!X23,Apr!X23,May!X23,Jun!X23,Jul!X23,Aug!X23,Sept!X23,Oct!X23,Nov!X23,Dec!X23)/COUNT(Jan!X23,Feb!X23,Mar!X23,Apr!X23,May!X23,Jun!X23,Jul!X23,Aug!X23,Sept!X23,Oct!X23,Nov!X23,Dec!X23),"-")</f>
        <v>-</v>
      </c>
      <c r="I22" s="17"/>
      <c r="J22" s="84"/>
      <c r="K22" s="31" t="s">
        <v>13</v>
      </c>
      <c r="L22" s="30" t="str">
        <f>IFERROR(SUM(Jan!AB23,Feb!AB23,Mar!AB23,Apr!AB23,May!AB23,Jun!AB23,Jul!AB23,Aug!AB23,Sept!AB23,Oct!AB23,Nov!AB23,Dec!AB23)/COUNT(Jan!AB23,Feb!AB23,Mar!AB23,Apr!AB23,May!AB23,Jun!AB23,Jul!AB23,Aug!AB23,Sept!AB23,Oct!AB23,Nov!AB23,Dec!AB23),"-")</f>
        <v>-</v>
      </c>
      <c r="M22" s="17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15.75" customHeight="1" x14ac:dyDescent="0.2">
      <c r="A23" s="24"/>
      <c r="B23" s="84"/>
      <c r="C23" s="25" t="s">
        <v>14</v>
      </c>
      <c r="D23" s="26" t="str">
        <f>IFERROR(SUM(Jan!T24,Feb!T24,Mar!T24,Apr!T24,May!T24,Jun!T24,Jul!T24,Aug!T24,Sept!T24,Oct!T24,Nov!T24,Dec!T24)/COUNT(Jan!T24,Feb!T24,Mar!T24,Apr!T24,May!T24,Jun!T24,Jul!T24,Aug!T24,Sept!T24,Oct!T24,Nov!T24,Dec!T24),"-")</f>
        <v>-</v>
      </c>
      <c r="E23" s="17"/>
      <c r="F23" s="84"/>
      <c r="G23" s="27" t="s">
        <v>14</v>
      </c>
      <c r="H23" s="28" t="str">
        <f>IFERROR(SUM(Jan!X24,Feb!X24,Mar!X24,Apr!X24,May!X24,Jun!X24,Jul!X24,Aug!X24,Sept!X24,Oct!X24,Nov!X24,Dec!X24)/COUNT(Jan!X24,Feb!X24,Mar!X24,Apr!X24,May!X24,Jun!X24,Jul!X24,Aug!X24,Sept!X24,Oct!X24,Nov!X24,Dec!X24),"-")</f>
        <v>-</v>
      </c>
      <c r="I23" s="17"/>
      <c r="J23" s="84"/>
      <c r="K23" s="31" t="s">
        <v>14</v>
      </c>
      <c r="L23" s="30" t="str">
        <f>IFERROR(SUM(Jan!AB24,Feb!AB24,Mar!AB24,Apr!AB24,May!AB24,Jun!AB24,Jul!AB24,Aug!AB24,Sept!AB24,Oct!AB24,Nov!AB24,Dec!AB24)/COUNT(Jan!AB24,Feb!AB24,Mar!AB24,Apr!AB24,May!AB24,Jun!AB24,Jul!AB24,Aug!AB24,Sept!AB24,Oct!AB24,Nov!AB24,Dec!AB24),"-")</f>
        <v>-</v>
      </c>
      <c r="M23" s="17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15.75" customHeight="1" x14ac:dyDescent="0.2">
      <c r="A24" s="24"/>
      <c r="B24" s="85"/>
      <c r="C24" s="25" t="s">
        <v>15</v>
      </c>
      <c r="D24" s="26" t="str">
        <f>IFERROR(SUM(Jan!T25,Feb!T25,Mar!T25,Apr!T25,May!T25,Jun!T25,Jul!T25,Aug!T25,Sept!T25,Oct!T25,Nov!T25,Dec!T25)/COUNT(Jan!T25,Feb!T25,Mar!T25,Apr!T25,May!T25,Jun!T25,Jul!T25,Aug!T25,Sept!T25,Oct!T25,Nov!T25,Dec!T25),"-")</f>
        <v>-</v>
      </c>
      <c r="E24" s="17"/>
      <c r="F24" s="85"/>
      <c r="G24" s="27" t="s">
        <v>15</v>
      </c>
      <c r="H24" s="28" t="str">
        <f>IFERROR(SUM(Jan!X25,Feb!X25,Mar!X25,Apr!X25,May!X25,Jun!X25,Jul!X25,Aug!X25,Sept!X25,Oct!X25,Nov!X25,Dec!X25)/COUNT(Jan!X25,Feb!X25,Mar!X25,Apr!X25,May!X25,Jun!X25,Jul!X25,Aug!X25,Sept!X25,Oct!X25,Nov!X25,Dec!X25),"-")</f>
        <v>-</v>
      </c>
      <c r="I24" s="17"/>
      <c r="J24" s="85"/>
      <c r="K24" s="31" t="s">
        <v>15</v>
      </c>
      <c r="L24" s="30" t="str">
        <f>IFERROR(SUM(Jan!AB25,Feb!AB25,Mar!AB25,Apr!AB25,May!AB25,Jun!AB25,Jul!AB25,Aug!AB25,Sept!AB25,Oct!AB25,Nov!AB25,Dec!AB25)/COUNT(Jan!AB25,Feb!AB25,Mar!AB25,Apr!AB25,May!AB25,Jun!AB25,Jul!AB25,Aug!AB25,Sept!AB25,Oct!AB25,Nov!AB25,Dec!AB25),"-")</f>
        <v>-</v>
      </c>
      <c r="M24" s="17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5.75" customHeight="1" x14ac:dyDescent="0.2">
      <c r="A25" s="17"/>
      <c r="B25" s="17"/>
      <c r="C25" s="17"/>
      <c r="D25" s="20"/>
      <c r="E25" s="17"/>
      <c r="F25" s="17"/>
      <c r="G25" s="17"/>
      <c r="H25" s="17"/>
      <c r="I25" s="17"/>
      <c r="J25" s="17"/>
      <c r="K25" s="17"/>
      <c r="L25" s="17"/>
      <c r="M25" s="17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5.75" customHeight="1" x14ac:dyDescent="0.2">
      <c r="A26" s="17"/>
      <c r="B26" s="17"/>
      <c r="C26" s="17"/>
      <c r="D26" s="20"/>
      <c r="E26" s="17"/>
      <c r="F26" s="17"/>
      <c r="G26" s="17"/>
      <c r="H26" s="17"/>
      <c r="I26" s="17"/>
      <c r="J26" s="17"/>
      <c r="K26" s="17"/>
      <c r="L26" s="17"/>
      <c r="M26" s="17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5.75" customHeight="1" x14ac:dyDescent="0.2">
      <c r="A27" s="18"/>
      <c r="B27" s="90" t="s">
        <v>18</v>
      </c>
      <c r="C27" s="91"/>
      <c r="D27" s="92"/>
      <c r="E27" s="17"/>
      <c r="F27" s="93" t="s">
        <v>19</v>
      </c>
      <c r="G27" s="91"/>
      <c r="H27" s="92"/>
      <c r="I27" s="17"/>
      <c r="J27" s="32" t="s">
        <v>20</v>
      </c>
      <c r="K27" s="32" t="s">
        <v>21</v>
      </c>
      <c r="L27" s="32" t="s">
        <v>5</v>
      </c>
      <c r="M27" s="17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15.75" customHeight="1" x14ac:dyDescent="0.2">
      <c r="A28" s="18"/>
      <c r="B28" s="33" t="s">
        <v>9</v>
      </c>
      <c r="C28" s="33" t="s">
        <v>10</v>
      </c>
      <c r="D28" s="33" t="s">
        <v>5</v>
      </c>
      <c r="E28" s="17"/>
      <c r="F28" s="34" t="s">
        <v>9</v>
      </c>
      <c r="G28" s="34" t="s">
        <v>10</v>
      </c>
      <c r="H28" s="34" t="s">
        <v>5</v>
      </c>
      <c r="I28" s="17"/>
      <c r="J28" s="35" t="s">
        <v>11</v>
      </c>
      <c r="K28" s="36">
        <f>IF(SUM(Jan!AA29,Feb!AA29,Mar!AA29,Apr!AA29,May!AA29,Jun!AA29,Jul!AA29,Aug!AA29,Sept!AA29,Oct!AA29,Nov!AA29,Dec!AA29)=0,"-",SUM(Jan!AA29,Feb!AA29,Mar!AA29,Apr!AA29,May!AA29,Jun!AA29,Jul!AA29,Aug!AA29,Sept!AA29,Oct!AA29,Nov!AA29,Dec!AA29))</f>
        <v>3</v>
      </c>
      <c r="L28" s="37">
        <f>IFERROR(SUM(Jan!AB29,Feb!AB29,Mar!AB29,Apr!AB29,May!AB29,Jun!AB29,Jul!AB29,Aug!AB29,Sept!AB29,Oct!AB29,Nov!AB29,Dec!AB29)/COUNT(Jan!AB29,Feb!AB29,Mar!AB29,Apr!AB29,May!AB29,Jun!AB29,Jul!AB29,Aug!AB29,Sept!AB29,Oct!AB29,Nov!AB29,Dec!AB29),"-")</f>
        <v>0.66666666666666663</v>
      </c>
      <c r="M28" s="17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15.75" customHeight="1" x14ac:dyDescent="0.2">
      <c r="A29" s="24"/>
      <c r="B29" s="83" t="s">
        <v>11</v>
      </c>
      <c r="C29" s="38" t="s">
        <v>12</v>
      </c>
      <c r="D29" s="39" t="str">
        <f>IFERROR(SUM(Jan!T30,Feb!T30,Mar!T30,Apr!T30,May!T30,Jun!T30,Jul!T30,Aug!T30,Sept!T30,Oct!T30,Nov!T30,Dec!T30)/COUNT(Jan!T30,Feb!T30,Mar!T30,Apr!T30,May!T30,Jun!T30,Jul!T30,Aug!T30,Sept!T30,Oct!T30,Nov!T30,Dec!T30),"-")</f>
        <v>-</v>
      </c>
      <c r="E29" s="17"/>
      <c r="F29" s="86" t="s">
        <v>11</v>
      </c>
      <c r="G29" s="40" t="s">
        <v>12</v>
      </c>
      <c r="H29" s="41" t="str">
        <f>IFERROR(SUM(Jan!X30,Feb!X30,Mar!X30,Apr!X30,May!X30,Jun!X30,Jul!X30,Aug!X30,Sept!X30,Oct!X30,Nov!X30,Dec!X30)/COUNT(Jan!X30,Feb!X30,Mar!X30,Apr!X30,May!X30,Jun!X30,Jul!X30,Aug!X30,Sept!X30,Oct!X30,Nov!X30,Dec!X30),"-")</f>
        <v>-</v>
      </c>
      <c r="I29" s="17"/>
      <c r="J29" s="35" t="s">
        <v>16</v>
      </c>
      <c r="K29" s="36" t="str">
        <f>IF(SUM(Jan!AA30,Feb!AA30,Mar!AA30,Apr!AA30,May!AA30,Jun!AA30,Jul!AA30,Aug!AA30,Sept!AA30,Oct!AA30,Nov!AA30,Dec!AA30)=0,"-",SUM(Jan!AA30,Feb!AA30,Mar!AA30,Apr!AA30,May!AA30,Jun!AA30,Jul!AA30,Aug!AA30,Sept!AA30,Oct!AA30,Nov!AA30,Dec!AA30))</f>
        <v>-</v>
      </c>
      <c r="L29" s="37" t="str">
        <f>IFERROR(SUM(Jan!AB30,Feb!AB30,Mar!AB30,Apr!AB30,May!AB30,Jun!AB30,Jul!AB30,Aug!AB30,Sept!AB30,Oct!AB30,Nov!AB30,Dec!AB30)/COUNT(Jan!AB30,Feb!AB30,Mar!AB30,Apr!AB30,May!AB30,Jun!AB30,Jul!AB30,Aug!AB30,Sept!AB30,Oct!AB30,Nov!AB30,Dec!AB30),"-")</f>
        <v>-</v>
      </c>
      <c r="M29" s="17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15.75" customHeight="1" x14ac:dyDescent="0.2">
      <c r="A30" s="24"/>
      <c r="B30" s="84"/>
      <c r="C30" s="38" t="s">
        <v>13</v>
      </c>
      <c r="D30" s="39" t="str">
        <f>IFERROR(SUM(Jan!T31,Feb!T31,Mar!T31,Apr!T31,May!T31,Jun!T31,Jul!T31,Aug!T31,Sept!T31,Oct!T31,Nov!T31,Dec!T31)/COUNT(Jan!T31,Feb!T31,Mar!T31,Apr!T31,May!T31,Jun!T31,Jul!T31,Aug!T31,Sept!T31,Oct!T31,Nov!T31,Dec!T31),"-")</f>
        <v>-</v>
      </c>
      <c r="E30" s="17"/>
      <c r="F30" s="84"/>
      <c r="G30" s="40" t="s">
        <v>13</v>
      </c>
      <c r="H30" s="41" t="str">
        <f>IFERROR(SUM(Jan!X31,Feb!X31,Mar!X31,Apr!X31,May!X31,Jun!X31,Jul!X31,Aug!X31,Sept!X31,Oct!X31,Nov!X31,Dec!X31)/COUNT(Jan!X31,Feb!X31,Mar!X31,Apr!X31,May!X31,Jun!X31,Jul!X31,Aug!X31,Sept!X31,Oct!X31,Nov!X31,Dec!X31),"-")</f>
        <v>-</v>
      </c>
      <c r="I30" s="17"/>
      <c r="J30" s="35" t="s">
        <v>17</v>
      </c>
      <c r="K30" s="36" t="str">
        <f>IF(SUM(Jan!AA31,Feb!AA31,Mar!AA31,Apr!AA31,May!AA31,Jun!AA31,Jul!AA31,Aug!AA31,Sept!AA31,Oct!AA31,Nov!AA31,Dec!AA31)=0,"-",SUM(Jan!AA31,Feb!AA31,Mar!AA31,Apr!AA31,May!AA31,Jun!AA31,Jul!AA31,Aug!AA31,Sept!AA31,Oct!AA31,Nov!AA31,Dec!AA31))</f>
        <v>-</v>
      </c>
      <c r="L30" s="37" t="str">
        <f>IFERROR(SUM(Jan!AB31,Feb!AB31,Mar!AB31,Apr!AB31,May!AB31,Jun!AB31,Jul!AB31,Aug!AB31,Sept!AB31,Oct!AB31,Nov!AB31,Dec!AB31)/COUNT(Jan!AB31,Feb!AB31,Mar!AB31,Apr!AB31,May!AB31,Jun!AB31,Jul!AB31,Aug!AB31,Sept!AB31,Oct!AB31,Nov!AB31,Dec!AB31),"-")</f>
        <v>-</v>
      </c>
      <c r="M30" s="17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15.75" customHeight="1" x14ac:dyDescent="0.2">
      <c r="A31" s="24"/>
      <c r="B31" s="84"/>
      <c r="C31" s="38" t="s">
        <v>14</v>
      </c>
      <c r="D31" s="39" t="str">
        <f>IFERROR(SUM(Jan!T32,Feb!T32,Mar!T32,Apr!T32,May!T32,Jun!T32,Jul!T32,Aug!T32,Sept!T32,Oct!T32,Nov!T32,Dec!T32)/COUNT(Jan!T32,Feb!T32,Mar!T32,Apr!T32,May!T32,Jun!T32,Jul!T32,Aug!T32,Sept!T32,Oct!T32,Nov!T32,Dec!T32),"-")</f>
        <v>-</v>
      </c>
      <c r="E31" s="17"/>
      <c r="F31" s="84"/>
      <c r="G31" s="40" t="s">
        <v>14</v>
      </c>
      <c r="H31" s="41" t="str">
        <f>IFERROR(SUM(Jan!X32,Feb!X32,Mar!X32,Apr!X32,May!X32,Jun!X32,Jul!X32,Aug!X32,Sept!X32,Oct!X32,Nov!X32,Dec!X32)/COUNT(Jan!X32,Feb!X32,Mar!X32,Apr!X32,May!X32,Jun!X32,Jul!X32,Aug!X32,Sept!X32,Oct!X32,Nov!X32,Dec!X32),"-")</f>
        <v>-</v>
      </c>
      <c r="I31" s="17"/>
      <c r="J31" s="17"/>
      <c r="K31" s="17"/>
      <c r="L31" s="17"/>
      <c r="M31" s="17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15.75" customHeight="1" x14ac:dyDescent="0.2">
      <c r="A32" s="24"/>
      <c r="B32" s="85"/>
      <c r="C32" s="38" t="s">
        <v>15</v>
      </c>
      <c r="D32" s="39" t="str">
        <f>IFERROR(SUM(Jan!T33,Feb!T33,Mar!T33,Apr!T33,May!T33,Jun!T33,Jul!T33,Aug!T33,Sept!T33,Oct!T33,Nov!T33,Dec!T33)/COUNT(Jan!T33,Feb!T33,Mar!T33,Apr!T33,May!T33,Jun!T33,Jul!T33,Aug!T33,Sept!T33,Oct!T33,Nov!T33,Dec!T33),"-")</f>
        <v>-</v>
      </c>
      <c r="E32" s="17"/>
      <c r="F32" s="85"/>
      <c r="G32" s="40" t="s">
        <v>15</v>
      </c>
      <c r="H32" s="41" t="str">
        <f>IFERROR(SUM(Jan!X33,Feb!X33,Mar!X33,Apr!X33,May!X33,Jun!X33,Jul!X33,Aug!X33,Sept!X33,Oct!X33,Nov!X33,Dec!X33)/COUNT(Jan!X33,Feb!X33,Mar!X33,Apr!X33,May!X33,Jun!X33,Jul!X33,Aug!X33,Sept!X33,Oct!X33,Nov!X33,Dec!X33),"-")</f>
        <v>-</v>
      </c>
      <c r="I32" s="17"/>
      <c r="J32" s="32" t="s">
        <v>22</v>
      </c>
      <c r="K32" s="32" t="s">
        <v>21</v>
      </c>
      <c r="L32" s="32" t="s">
        <v>5</v>
      </c>
      <c r="M32" s="17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15.75" customHeight="1" x14ac:dyDescent="0.2">
      <c r="A33" s="20"/>
      <c r="B33" s="20"/>
      <c r="C33" s="20"/>
      <c r="D33" s="20"/>
      <c r="E33" s="17"/>
      <c r="F33" s="20"/>
      <c r="G33" s="20"/>
      <c r="H33" s="17"/>
      <c r="I33" s="17"/>
      <c r="J33" s="35" t="s">
        <v>12</v>
      </c>
      <c r="K33" s="36" t="str">
        <f>IF(SUM(Jan!AA34,Feb!AA34,Mar!AA34,Apr!AA34,May!AA34,Jun!AA34,Jul!AA34,Aug!AA34,Sept!AA34,Oct!AA34,Nov!AA34,Dec!AA34)=0,"-",SUM(Jan!AA34,Feb!AA34,Mar!AA34,Apr!AA34,May!AA34,Jun!AA34,Jul!AA34,Aug!AA34,Sept!AA34,Oct!AA34,Nov!AA34,Dec!AA34))</f>
        <v>-</v>
      </c>
      <c r="L33" s="37" t="str">
        <f>IFERROR(SUM(Jan!AB34,Feb!AB34,Mar!AB34,Apr!AB34,May!AB34,Jun!AB34,Jul!AB34,Aug!AB34,Sept!AB34,Oct!AB34,Nov!AB34,Dec!AB34)/COUNT(Jan!AB34,Feb!AB34,Mar!AB34,Apr!AB34,May!AB34,Jun!AB34,Jul!AB34,Aug!AB34,Sept!AB34,Oct!AB34,Nov!AB34,Dec!AB34),"-")</f>
        <v>-</v>
      </c>
      <c r="M33" s="17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15.75" customHeight="1" x14ac:dyDescent="0.2">
      <c r="A34" s="24"/>
      <c r="B34" s="83" t="s">
        <v>16</v>
      </c>
      <c r="C34" s="38" t="s">
        <v>12</v>
      </c>
      <c r="D34" s="39" t="str">
        <f>IFERROR(SUM(Jan!T35,Feb!T35,Mar!T35,Apr!T35,May!T35,Jun!T35,Jul!T35,Aug!T35,Sept!T35,Oct!T35,Nov!T35,Dec!T35)/COUNT(Jan!T35,Feb!T35,Mar!T35,Apr!T35,May!T35,Jun!T35,Jul!T35,Aug!T35,Sept!T35,Oct!T35,Nov!T35,Dec!T35),"-")</f>
        <v>-</v>
      </c>
      <c r="E34" s="17"/>
      <c r="F34" s="86" t="s">
        <v>16</v>
      </c>
      <c r="G34" s="40" t="s">
        <v>12</v>
      </c>
      <c r="H34" s="41" t="str">
        <f>IFERROR(SUM(Jan!X35,Feb!X35,Mar!X35,Apr!X35,May!X35,Jun!X35,Jul!X35,Aug!X35,Sept!X35,Oct!X35,Nov!X35,Dec!X35)/COUNT(Jan!X35,Feb!X35,Mar!X35,Apr!X35,May!X35,Jun!X35,Jul!X35,Aug!X35,Sept!X35,Oct!X35,Nov!X35,Dec!X35),"-")</f>
        <v>-</v>
      </c>
      <c r="I34" s="17"/>
      <c r="J34" s="35" t="s">
        <v>13</v>
      </c>
      <c r="K34" s="36">
        <f>IF(SUM(Jan!AA35,Feb!AA35,Mar!AA35,Apr!AA35,May!AA35,Jun!AA35,Jul!AA35,Aug!AA35,Sept!AA35,Oct!AA35,Nov!AA35,Dec!AA35)=0,"-",SUM(Jan!AA35,Feb!AA35,Mar!AA35,Apr!AA35,May!AA35,Jun!AA35,Jul!AA35,Aug!AA35,Sept!AA35,Oct!AA35,Nov!AA35,Dec!AA35))</f>
        <v>2</v>
      </c>
      <c r="L34" s="37">
        <f>IFERROR(SUM(Jan!AB35,Feb!AB35,Mar!AB35,Apr!AB35,May!AB35,Jun!AB35,Jul!AB35,Aug!AB35,Sept!AB35,Oct!AB35,Nov!AB35,Dec!AB35)/COUNT(Jan!AB35,Feb!AB35,Mar!AB35,Apr!AB35,May!AB35,Jun!AB35,Jul!AB35,Aug!AB35,Sept!AB35,Oct!AB35,Nov!AB35,Dec!AB35),"-")</f>
        <v>0.5</v>
      </c>
      <c r="M34" s="17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5.75" customHeight="1" x14ac:dyDescent="0.2">
      <c r="A35" s="24"/>
      <c r="B35" s="84"/>
      <c r="C35" s="38" t="s">
        <v>13</v>
      </c>
      <c r="D35" s="39" t="str">
        <f>IFERROR(SUM(Jan!T36,Feb!T36,Mar!T36,Apr!T36,May!T36,Jun!T36,Jul!T36,Aug!T36,Sept!T36,Oct!T36,Nov!T36,Dec!T36)/COUNT(Jan!T36,Feb!T36,Mar!T36,Apr!T36,May!T36,Jun!T36,Jul!T36,Aug!T36,Sept!T36,Oct!T36,Nov!T36,Dec!T36),"-")</f>
        <v>-</v>
      </c>
      <c r="E35" s="17"/>
      <c r="F35" s="84"/>
      <c r="G35" s="40" t="s">
        <v>13</v>
      </c>
      <c r="H35" s="41" t="str">
        <f>IFERROR(SUM(Jan!X36,Feb!X36,Mar!X36,Apr!X36,May!X36,Jun!X36,Jul!X36,Aug!X36,Sept!X36,Oct!X36,Nov!X36,Dec!X36)/COUNT(Jan!X36,Feb!X36,Mar!X36,Apr!X36,May!X36,Jun!X36,Jul!X36,Aug!X36,Sept!X36,Oct!X36,Nov!X36,Dec!X36),"-")</f>
        <v>-</v>
      </c>
      <c r="I35" s="17"/>
      <c r="J35" s="35" t="s">
        <v>14</v>
      </c>
      <c r="K35" s="36">
        <f>IF(SUM(Jan!AA36,Feb!AA36,Mar!AA36,Apr!AA36,May!AA36,Jun!AA36,Jul!AA36,Aug!AA36,Sept!AA36,Oct!AA36,Nov!AA36,Dec!AA36)=0,"-",SUM(Jan!AA36,Feb!AA36,Mar!AA36,Apr!AA36,May!AA36,Jun!AA36,Jul!AA36,Aug!AA36,Sept!AA36,Oct!AA36,Nov!AA36,Dec!AA36))</f>
        <v>1</v>
      </c>
      <c r="L35" s="37">
        <f>IFERROR(SUM(Jan!AB36,Feb!AB36,Mar!AB36,Apr!AB36,May!AB36,Jun!AB36,Jul!AB36,Aug!AB36,Sept!AB36,Oct!AB36,Nov!AB36,Dec!AB36)/COUNT(Jan!AB36,Feb!AB36,Mar!AB36,Apr!AB36,May!AB36,Jun!AB36,Jul!AB36,Aug!AB36,Sept!AB36,Oct!AB36,Nov!AB36,Dec!AB36),"-")</f>
        <v>1</v>
      </c>
      <c r="M35" s="17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15.75" customHeight="1" x14ac:dyDescent="0.2">
      <c r="A36" s="24"/>
      <c r="B36" s="84"/>
      <c r="C36" s="38" t="s">
        <v>14</v>
      </c>
      <c r="D36" s="39" t="str">
        <f>IFERROR(SUM(Jan!T37,Feb!T37,Mar!T37,Apr!T37,May!T37,Jun!T37,Jul!T37,Aug!T37,Sept!T37,Oct!T37,Nov!T37,Dec!T37)/COUNT(Jan!T37,Feb!T37,Mar!T37,Apr!T37,May!T37,Jun!T37,Jul!T37,Aug!T37,Sept!T37,Oct!T37,Nov!T37,Dec!T37),"-")</f>
        <v>-</v>
      </c>
      <c r="E36" s="17"/>
      <c r="F36" s="84"/>
      <c r="G36" s="40" t="s">
        <v>14</v>
      </c>
      <c r="H36" s="41" t="str">
        <f>IFERROR(SUM(Jan!X37,Feb!X37,Mar!X37,Apr!X37,May!X37,Jun!X37,Jul!X37,Aug!X37,Sept!X37,Oct!X37,Nov!X37,Dec!X37)/COUNT(Jan!X37,Feb!X37,Mar!X37,Apr!X37,May!X37,Jun!X37,Jul!X37,Aug!X37,Sept!X37,Oct!X37,Nov!X37,Dec!X37),"-")</f>
        <v>-</v>
      </c>
      <c r="I36" s="17"/>
      <c r="J36" s="35" t="s">
        <v>15</v>
      </c>
      <c r="K36" s="36" t="str">
        <f>IF(SUM(Jan!AA37,Feb!AA37,Mar!AA37,Apr!AA37,May!AA37,Jun!AA37,Jul!AA37,Aug!AA37,Sept!AA37,Oct!AA37,Nov!AA37,Dec!AA37)=0,"-",SUM(Jan!AA37,Feb!AA37,Mar!AA37,Apr!AA37,May!AA37,Jun!AA37,Jul!AA37,Aug!AA37,Sept!AA37,Oct!AA37,Nov!AA37,Dec!AA37))</f>
        <v>-</v>
      </c>
      <c r="L36" s="37" t="str">
        <f>IFERROR(SUM(Jan!AB37,Feb!AB37,Mar!AB37,Apr!AB37,May!AB37,Jun!AB37,Jul!AB37,Aug!AB37,Sept!AB37,Oct!AB37,Nov!AB37,Dec!AB37)/COUNT(Jan!AB37,Feb!AB37,Mar!AB37,Apr!AB37,May!AB37,Jun!AB37,Jul!AB37,Aug!AB37,Sept!AB37,Oct!AB37,Nov!AB37,Dec!AB37),"-")</f>
        <v>-</v>
      </c>
      <c r="M36" s="17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5.75" customHeight="1" x14ac:dyDescent="0.2">
      <c r="A37" s="24"/>
      <c r="B37" s="85"/>
      <c r="C37" s="38" t="s">
        <v>15</v>
      </c>
      <c r="D37" s="39" t="str">
        <f>IFERROR(SUM(Jan!T38,Feb!T38,Mar!T38,Apr!T38,May!T38,Jun!T38,Jul!T38,Aug!T38,Sept!T38,Oct!T38,Nov!T38,Dec!T38)/COUNT(Jan!T38,Feb!T38,Mar!T38,Apr!T38,May!T38,Jun!T38,Jul!T38,Aug!T38,Sept!T38,Oct!T38,Nov!T38,Dec!T38),"-")</f>
        <v>-</v>
      </c>
      <c r="E37" s="17"/>
      <c r="F37" s="85"/>
      <c r="G37" s="40" t="s">
        <v>15</v>
      </c>
      <c r="H37" s="41" t="str">
        <f>IFERROR(SUM(Jan!X38,Feb!X38,Mar!X38,Apr!X38,May!X38,Jun!X38,Jul!X38,Aug!X38,Sept!X38,Oct!X38,Nov!X38,Dec!X38)/COUNT(Jan!X38,Feb!X38,Mar!X38,Apr!X38,May!X38,Jun!X38,Jul!X38,Aug!X38,Sept!X38,Oct!X38,Nov!X38,Dec!X38),"-")</f>
        <v>-</v>
      </c>
      <c r="I37" s="17"/>
      <c r="J37" s="17"/>
      <c r="K37" s="17"/>
      <c r="L37" s="17"/>
      <c r="M37" s="17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5.75" customHeight="1" x14ac:dyDescent="0.2">
      <c r="A38" s="17"/>
      <c r="B38" s="17"/>
      <c r="C38" s="17"/>
      <c r="D38" s="20"/>
      <c r="E38" s="17"/>
      <c r="F38" s="17"/>
      <c r="G38" s="17"/>
      <c r="H38" s="17"/>
      <c r="I38" s="17"/>
      <c r="J38" s="32" t="s">
        <v>23</v>
      </c>
      <c r="K38" s="32" t="s">
        <v>21</v>
      </c>
      <c r="L38" s="32" t="s">
        <v>5</v>
      </c>
      <c r="M38" s="17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5.75" customHeight="1" x14ac:dyDescent="0.2">
      <c r="A39" s="24"/>
      <c r="B39" s="83" t="s">
        <v>17</v>
      </c>
      <c r="C39" s="38" t="s">
        <v>12</v>
      </c>
      <c r="D39" s="39" t="str">
        <f>IFERROR(SUM(Jan!T40,Feb!T40,Mar!T40,Apr!T40,May!T40,Jun!T40,Jul!T40,Aug!T40,Sept!T40,Oct!T40,Nov!T40,Dec!T40)/COUNT(Jan!T40,Feb!T40,Mar!T40,Apr!T40,May!T40,Jun!T40,Jul!T40,Aug!T40,Sept!T40,Oct!T40,Nov!T40,Dec!T40),"-")</f>
        <v>-</v>
      </c>
      <c r="E39" s="17"/>
      <c r="F39" s="86" t="s">
        <v>17</v>
      </c>
      <c r="G39" s="40" t="s">
        <v>12</v>
      </c>
      <c r="H39" s="41" t="str">
        <f>IFERROR(SUM(Jan!X40,Feb!X40,Mar!X40,Apr!X40,May!X40,Jun!X40,Jul!X40,Aug!X40,Sept!X40,Oct!X40,Nov!X40,Dec!X40)/COUNT(Jan!X40,Feb!X40,Mar!X40,Apr!X40,May!X40,Jun!X40,Jul!X40,Aug!X40,Sept!X40,Oct!X40,Nov!X40,Dec!X40),"-")</f>
        <v>-</v>
      </c>
      <c r="I39" s="17"/>
      <c r="J39" s="35" t="s">
        <v>6</v>
      </c>
      <c r="K39" s="36" t="str">
        <f>IF(SUM(Jan!AA40,Feb!AA40,Mar!AA40,Apr!AA40,May!AA40,Jun!AA40,Jul!AA40,Aug!AA40,Sept!AA40,Oct!AA40,Nov!AA40,Dec!AA40)=0,"-",SUM(Jan!AA40,Feb!AA40,Mar!AA40,Apr!AA40,May!AA40,Jun!AA40,Jul!AA40,Aug!AA40,Sept!AA40,Oct!AA40,Nov!AA40,Dec!AA40))</f>
        <v>-</v>
      </c>
      <c r="L39" s="37" t="str">
        <f>IFERROR(SUM(Jan!AB40,Feb!AB40,Mar!AB40,Apr!AB40,May!AB40,Jun!AB40,Jul!AB40,Aug!AB40,Sept!AB40,Oct!AB40,Nov!AB40,Dec!AB40)/COUNT(Jan!AB40,Feb!AB40,Mar!AB40,Apr!AB40,May!AB40,Jun!AB40,Jul!AB40,Aug!AB40,Sept!AB40,Oct!AB40,Nov!AB40,Dec!AB40),"-")</f>
        <v>-</v>
      </c>
      <c r="M39" s="17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15.75" customHeight="1" x14ac:dyDescent="0.2">
      <c r="A40" s="24"/>
      <c r="B40" s="84"/>
      <c r="C40" s="38" t="s">
        <v>13</v>
      </c>
      <c r="D40" s="39" t="str">
        <f>IFERROR(SUM(Jan!T41,Feb!T41,Mar!T41,Apr!T41,May!T41,Jun!T41,Jul!T41,Aug!T41,Sept!T41,Oct!T41,Nov!T41,Dec!T41)/COUNT(Jan!T41,Feb!T41,Mar!T41,Apr!T41,May!T41,Jun!T41,Jul!T41,Aug!T41,Sept!T41,Oct!T41,Nov!T41,Dec!T41),"-")</f>
        <v>-</v>
      </c>
      <c r="E40" s="17"/>
      <c r="F40" s="84"/>
      <c r="G40" s="40" t="s">
        <v>13</v>
      </c>
      <c r="H40" s="41" t="str">
        <f>IFERROR(SUM(Jan!X41,Feb!X41,Mar!X41,Apr!X41,May!X41,Jun!X41,Jul!X41,Aug!X41,Sept!X41,Oct!X41,Nov!X41,Dec!X41)/COUNT(Jan!X41,Feb!X41,Mar!X41,Apr!X41,May!X41,Jun!X41,Jul!X41,Aug!X41,Sept!X41,Oct!X41,Nov!X41,Dec!X41),"-")</f>
        <v>-</v>
      </c>
      <c r="I40" s="17"/>
      <c r="J40" s="35" t="s">
        <v>7</v>
      </c>
      <c r="K40" s="36" t="str">
        <f>IF(SUM(Jan!AA41,Feb!AA41,Mar!AA41,Apr!AA41,May!AA41,Jun!AA41,Jul!AA41,Aug!AA41,Sept!AA41,Oct!AA41,Nov!AA41,Dec!AA41)=0,"-",SUM(Jan!AA41,Feb!AA41,Mar!AA41,Apr!AA41,May!AA41,Jun!AA41,Jul!AA41,Aug!AA41,Sept!AA41,Oct!AA41,Nov!AA41,Dec!AA41))</f>
        <v>-</v>
      </c>
      <c r="L40" s="37" t="str">
        <f>IFERROR(SUM(Jan!AB41,Feb!AB41,Mar!AB41,Apr!AB41,May!AB41,Jun!AB41,Jul!AB41,Aug!AB41,Sept!AB41,Oct!AB41,Nov!AB41,Dec!AB41)/COUNT(Jan!AB41,Feb!AB41,Mar!AB41,Apr!AB41,May!AB41,Jun!AB41,Jul!AB41,Aug!AB41,Sept!AB41,Oct!AB41,Nov!AB41,Dec!AB41),"-")</f>
        <v>-</v>
      </c>
      <c r="M40" s="17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5.75" customHeight="1" x14ac:dyDescent="0.2">
      <c r="A41" s="24"/>
      <c r="B41" s="84"/>
      <c r="C41" s="38" t="s">
        <v>14</v>
      </c>
      <c r="D41" s="39" t="str">
        <f>IFERROR(SUM(Jan!T42,Feb!T42,Mar!T42,Apr!T42,May!T42,Jun!T42,Jul!T42,Aug!T42,Sept!T42,Oct!T42,Nov!T42,Dec!T42)/COUNT(Jan!T42,Feb!T42,Mar!T42,Apr!T42,May!T42,Jun!T42,Jul!T42,Aug!T42,Sept!T42,Oct!T42,Nov!T42,Dec!T42),"-")</f>
        <v>-</v>
      </c>
      <c r="E41" s="17"/>
      <c r="F41" s="84"/>
      <c r="G41" s="40" t="s">
        <v>14</v>
      </c>
      <c r="H41" s="41" t="str">
        <f>IFERROR(SUM(Jan!X42,Feb!X42,Mar!X42,Apr!X42,May!X42,Jun!X42,Jul!X42,Aug!X42,Sept!X42,Oct!X42,Nov!X42,Dec!X42)/COUNT(Jan!X42,Feb!X42,Mar!X42,Apr!X42,May!X42,Jun!X42,Jul!X42,Aug!X42,Sept!X42,Oct!X42,Nov!X42,Dec!X42),"-")</f>
        <v>-</v>
      </c>
      <c r="I41" s="17"/>
      <c r="J41" s="35" t="s">
        <v>8</v>
      </c>
      <c r="K41" s="36">
        <f>IF(SUM(Jan!AA42,Feb!AA42,Mar!AA42,Apr!AA42,May!AA42,Jun!AA42,Jul!AA42,Aug!AA42,Sept!AA42,Oct!AA42,Nov!AA42,Dec!AA42)=0,"-",SUM(Jan!AA42,Feb!AA42,Mar!AA42,Apr!AA42,May!AA42,Jun!AA42,Jul!AA42,Aug!AA42,Sept!AA42,Oct!AA42,Nov!AA42,Dec!AA42))</f>
        <v>3</v>
      </c>
      <c r="L41" s="37">
        <f>IFERROR(SUM(Jan!AB42,Feb!AB42,Mar!AB42,Apr!AB42,May!AB42,Jun!AB42,Jul!AB42,Aug!AB42,Sept!AB42,Oct!AB42,Nov!AB42,Dec!AB42)/COUNT(Jan!AB42,Feb!AB42,Mar!AB42,Apr!AB42,May!AB42,Jun!AB42,Jul!AB42,Aug!AB42,Sept!AB42,Oct!AB42,Nov!AB42,Dec!AB42),"-")</f>
        <v>0.66666666666666663</v>
      </c>
      <c r="M41" s="17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5.75" customHeight="1" x14ac:dyDescent="0.2">
      <c r="A42" s="24"/>
      <c r="B42" s="85"/>
      <c r="C42" s="38" t="s">
        <v>15</v>
      </c>
      <c r="D42" s="39" t="str">
        <f>IFERROR(SUM(Jan!T43,Feb!T43,Mar!T43,Apr!T43,May!T43,Jun!T43,Jul!T43,Aug!T43,Sept!T43,Oct!T43,Nov!T43,Dec!T43)/COUNT(Jan!T43,Feb!T43,Mar!T43,Apr!T43,May!T43,Jun!T43,Jul!T43,Aug!T43,Sept!T43,Oct!T43,Nov!T43,Dec!T43),"-")</f>
        <v>-</v>
      </c>
      <c r="E42" s="17"/>
      <c r="F42" s="85"/>
      <c r="G42" s="40" t="s">
        <v>15</v>
      </c>
      <c r="H42" s="41" t="str">
        <f>IFERROR(SUM(Jan!X43,Feb!X43,Mar!X43,Apr!X43,May!X43,Jun!X43,Jul!X43,Aug!X43,Sept!X43,Oct!X43,Nov!X43,Dec!X43)/COUNT(Jan!X43,Feb!X43,Mar!X43,Apr!X43,May!X43,Jun!X43,Jul!X43,Aug!X43,Sept!X43,Oct!X43,Nov!X43,Dec!X43),"-")</f>
        <v>-</v>
      </c>
      <c r="I42" s="17"/>
      <c r="J42" s="35" t="s">
        <v>18</v>
      </c>
      <c r="K42" s="36" t="str">
        <f>IF(SUM(Jan!AA43,Feb!AA43,Mar!AA43,Apr!AA43,May!AA43,Jun!AA43,Jul!AA43,Aug!AA43,Sept!AA43,Oct!AA43,Nov!AA43,Dec!AA43)=0,"-",SUM(Jan!AA43,Feb!AA43,Mar!AA43,Apr!AA43,May!AA43,Jun!AA43,Jul!AA43,Aug!AA43,Sept!AA43,Oct!AA43,Nov!AA43,Dec!AA43))</f>
        <v>-</v>
      </c>
      <c r="L42" s="37" t="str">
        <f>IFERROR(SUM(Jan!AB43,Feb!AB43,Mar!AB43,Apr!AB43,May!AB43,Jun!AB43,Jul!AB43,Aug!AB43,Sept!AB43,Oct!AB43,Nov!AB43,Dec!AB43)/COUNT(Jan!AB43,Feb!AB43,Mar!AB43,Apr!AB43,May!AB43,Jun!AB43,Jul!AB43,Aug!AB43,Sept!AB43,Oct!AB43,Nov!AB43,Dec!AB43),"-")</f>
        <v>-</v>
      </c>
      <c r="M42" s="17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5.7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35" t="s">
        <v>19</v>
      </c>
      <c r="K43" s="36" t="str">
        <f>IF(SUM(Jan!AA44,Feb!AA44,Mar!AA44,Apr!AA44,May!AA44,Jun!AA44,Jul!AA44,Aug!AA44,Sept!AA44,Oct!AA44,Nov!AA44,Dec!AA44)=0,"-",SUM(Jan!AA44,Feb!AA44,Mar!AA44,Apr!AA44,May!AA44,Jun!AA44,Jul!AA44,Aug!AA44,Sept!AA44,Oct!AA44,Nov!AA44,Dec!AA44))</f>
        <v>-</v>
      </c>
      <c r="L43" s="37" t="str">
        <f>IFERROR(SUM(Jan!AB44,Feb!AB44,Mar!AB44,Apr!AB44,May!AB44,Jun!AB44,Jul!AB44,Aug!AB44,Sept!AB44,Oct!AB44,Nov!AB44,Dec!AB44)/COUNT(Jan!AB44,Feb!AB44,Mar!AB44,Apr!AB44,May!AB44,Jun!AB44,Jul!AB44,Aug!AB44,Sept!AB44,Oct!AB44,Nov!AB44,Dec!AB44),"-")</f>
        <v>-</v>
      </c>
      <c r="M43" s="17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5.7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5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5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5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5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5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5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5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5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5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5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15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5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5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15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5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5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5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5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5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5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5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5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5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5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5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5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5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5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5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5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5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5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5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5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5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5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5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 customHeight="1" x14ac:dyDescent="0.2"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 customHeight="1" x14ac:dyDescent="0.2"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5.75" customHeight="1" x14ac:dyDescent="0.2"/>
    <row r="89" spans="1:23" ht="15.75" customHeight="1" x14ac:dyDescent="0.2"/>
    <row r="90" spans="1:23" ht="15.75" customHeight="1" x14ac:dyDescent="0.2"/>
    <row r="91" spans="1:23" ht="15.75" customHeight="1" x14ac:dyDescent="0.2"/>
    <row r="92" spans="1:23" ht="15.75" customHeight="1" x14ac:dyDescent="0.2"/>
    <row r="93" spans="1:23" ht="15.75" customHeight="1" x14ac:dyDescent="0.2"/>
    <row r="94" spans="1:23" ht="15.75" customHeight="1" x14ac:dyDescent="0.2"/>
    <row r="95" spans="1:23" ht="15.75" customHeight="1" x14ac:dyDescent="0.2"/>
    <row r="96" spans="1:23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2">
    <mergeCell ref="E2:I2"/>
    <mergeCell ref="E5:I8"/>
    <mergeCell ref="B9:D9"/>
    <mergeCell ref="F9:H9"/>
    <mergeCell ref="J9:L9"/>
    <mergeCell ref="J11:J14"/>
    <mergeCell ref="B27:D27"/>
    <mergeCell ref="F27:H27"/>
    <mergeCell ref="B29:B32"/>
    <mergeCell ref="F29:F32"/>
    <mergeCell ref="J16:J19"/>
    <mergeCell ref="J21:J24"/>
    <mergeCell ref="B34:B37"/>
    <mergeCell ref="F34:F37"/>
    <mergeCell ref="B39:B42"/>
    <mergeCell ref="F39:F42"/>
    <mergeCell ref="B11:B14"/>
    <mergeCell ref="B16:B19"/>
    <mergeCell ref="F16:F19"/>
    <mergeCell ref="B21:B24"/>
    <mergeCell ref="F21:F24"/>
    <mergeCell ref="F11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0000"/>
    <outlinePr summaryBelow="0" summaryRight="0"/>
  </sheetPr>
  <dimension ref="A1:AC1000"/>
  <sheetViews>
    <sheetView showGridLines="0" workbookViewId="0">
      <pane ySplit="5" topLeftCell="A6" activePane="bottomLeft" state="frozen"/>
      <selection pane="bottomLeft" activeCell="C9" sqref="C9"/>
    </sheetView>
  </sheetViews>
  <sheetFormatPr defaultColWidth="12.5703125" defaultRowHeight="15" customHeight="1" x14ac:dyDescent="0.2"/>
  <cols>
    <col min="1" max="1" width="12.5703125" customWidth="1"/>
    <col min="2" max="2" width="13.7109375" customWidth="1"/>
    <col min="3" max="3" width="10.7109375" customWidth="1"/>
    <col min="4" max="6" width="12.5703125" customWidth="1"/>
    <col min="7" max="7" width="16.85546875" customWidth="1"/>
    <col min="8" max="8" width="12.28515625" customWidth="1"/>
    <col min="10" max="10" width="9.28515625" customWidth="1"/>
    <col min="11" max="11" width="8.7109375" customWidth="1"/>
    <col min="12" max="12" width="9.42578125" customWidth="1"/>
    <col min="13" max="13" width="8.85546875" customWidth="1"/>
    <col min="14" max="14" width="8.28515625" customWidth="1"/>
    <col min="15" max="15" width="9.42578125" customWidth="1"/>
    <col min="16" max="17" width="3.28515625" customWidth="1"/>
    <col min="18" max="18" width="9.7109375" customWidth="1"/>
    <col min="19" max="19" width="15.42578125" customWidth="1"/>
    <col min="23" max="23" width="15.42578125" customWidth="1"/>
    <col min="26" max="26" width="15.5703125" customWidth="1"/>
    <col min="27" max="27" width="15.42578125" customWidth="1"/>
    <col min="29" max="29" width="3.28515625" customWidth="1"/>
  </cols>
  <sheetData>
    <row r="1" spans="1:29" ht="15.75" customHeight="1" x14ac:dyDescent="0.2">
      <c r="A1" s="103" t="s">
        <v>24</v>
      </c>
      <c r="B1" s="104"/>
      <c r="C1" s="106" t="s">
        <v>25</v>
      </c>
      <c r="D1" s="104"/>
      <c r="E1" s="104"/>
      <c r="F1" s="104"/>
      <c r="G1" s="104"/>
      <c r="H1" s="104"/>
      <c r="I1" s="104"/>
      <c r="J1" s="104"/>
      <c r="K1" s="104"/>
      <c r="L1" s="107" t="s">
        <v>26</v>
      </c>
      <c r="M1" s="104"/>
      <c r="N1" s="104"/>
      <c r="O1" s="108"/>
      <c r="P1" s="42"/>
      <c r="Q1" s="43"/>
      <c r="R1" s="43"/>
      <c r="S1" s="43"/>
      <c r="T1" s="43"/>
      <c r="U1" s="110" t="s">
        <v>27</v>
      </c>
      <c r="V1" s="98"/>
      <c r="W1" s="98"/>
      <c r="X1" s="98"/>
      <c r="Y1" s="111"/>
    </row>
    <row r="2" spans="1:29" ht="15.75" customHeight="1" x14ac:dyDescent="0.2">
      <c r="A2" s="105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109"/>
      <c r="S2" s="43"/>
      <c r="T2" s="43"/>
      <c r="U2" s="112"/>
      <c r="V2" s="98"/>
      <c r="W2" s="98"/>
      <c r="X2" s="98"/>
      <c r="Y2" s="111"/>
    </row>
    <row r="3" spans="1:29" ht="15.75" customHeight="1" x14ac:dyDescent="0.2">
      <c r="A3" s="105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09"/>
      <c r="Q3" s="43"/>
      <c r="R3" s="43"/>
      <c r="S3" s="43"/>
      <c r="T3" s="43"/>
      <c r="U3" s="113"/>
      <c r="V3" s="114"/>
      <c r="W3" s="114"/>
      <c r="X3" s="114"/>
      <c r="Y3" s="115"/>
    </row>
    <row r="4" spans="1:29" ht="15.75" customHeight="1" x14ac:dyDescent="0.2">
      <c r="A4" s="105"/>
      <c r="B4" s="98"/>
      <c r="C4" s="116" t="s">
        <v>28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09"/>
      <c r="Q4" s="43"/>
      <c r="R4" s="43"/>
      <c r="S4" s="43"/>
      <c r="T4" s="43"/>
      <c r="U4" s="4" t="s">
        <v>1</v>
      </c>
      <c r="V4" s="5" t="s">
        <v>2</v>
      </c>
      <c r="W4" s="6" t="s">
        <v>3</v>
      </c>
      <c r="X4" s="7" t="s">
        <v>29</v>
      </c>
      <c r="Y4" s="8" t="s">
        <v>5</v>
      </c>
    </row>
    <row r="5" spans="1:29" ht="26.25" customHeight="1" x14ac:dyDescent="0.2">
      <c r="A5" s="44" t="s">
        <v>30</v>
      </c>
      <c r="B5" s="45" t="s">
        <v>31</v>
      </c>
      <c r="C5" s="46" t="s">
        <v>32</v>
      </c>
      <c r="D5" s="46" t="s">
        <v>33</v>
      </c>
      <c r="E5" s="46" t="s">
        <v>34</v>
      </c>
      <c r="F5" s="46" t="s">
        <v>20</v>
      </c>
      <c r="G5" s="46" t="s">
        <v>35</v>
      </c>
      <c r="H5" s="46" t="s">
        <v>36</v>
      </c>
      <c r="I5" s="46" t="s">
        <v>37</v>
      </c>
      <c r="J5" s="46" t="s">
        <v>38</v>
      </c>
      <c r="K5" s="46" t="s">
        <v>39</v>
      </c>
      <c r="L5" s="47" t="s">
        <v>40</v>
      </c>
      <c r="M5" s="47" t="s">
        <v>41</v>
      </c>
      <c r="N5" s="47" t="s">
        <v>42</v>
      </c>
      <c r="O5" s="48" t="s">
        <v>43</v>
      </c>
      <c r="Q5" s="49"/>
      <c r="R5" s="49"/>
      <c r="S5" s="49"/>
      <c r="T5" s="49"/>
      <c r="U5" s="9">
        <f>COUNTIF($O$6:$O$106,"W")</f>
        <v>0</v>
      </c>
      <c r="V5" s="10">
        <f>COUNTIF($O$6:$O$106,"L")</f>
        <v>0</v>
      </c>
      <c r="W5" s="11">
        <f>COUNTIF($O$6:$O$106,"B/E")</f>
        <v>0</v>
      </c>
      <c r="X5" s="12">
        <f>SUM(N6:N106)</f>
        <v>0</v>
      </c>
      <c r="Y5" s="13" t="str">
        <f>IFERROR(U5/(U5+V5),"-")</f>
        <v>-</v>
      </c>
    </row>
    <row r="6" spans="1:29" ht="15.75" customHeight="1" x14ac:dyDescent="0.2">
      <c r="A6" s="50"/>
      <c r="B6" s="51"/>
      <c r="C6" s="52"/>
      <c r="D6" s="51"/>
      <c r="E6" s="51"/>
      <c r="F6" s="51"/>
      <c r="G6" s="51"/>
      <c r="H6" s="51"/>
      <c r="I6" s="51"/>
      <c r="J6" s="51" t="str">
        <f ca="1">IFERROR(VLOOKUP(JOIN(" ",E6:G6),Plays,5,FALSE),"")</f>
        <v/>
      </c>
      <c r="K6" s="51" t="str">
        <f ca="1">IFERROR(VLOOKUP(JOIN(" ",E6:G6),Plays,6,FALSE),"")</f>
        <v/>
      </c>
      <c r="L6" s="53" t="s">
        <v>44</v>
      </c>
      <c r="M6" s="53" t="s">
        <v>44</v>
      </c>
      <c r="N6" s="53" t="s">
        <v>44</v>
      </c>
      <c r="O6" s="54" t="str">
        <f t="shared" ref="O6:O106" si="0">IF(N6="-","-",IF(N6&gt;0,"W",IF(N6&lt;0,"L",IF(ISNUMBER(N6),"B/E"))))</f>
        <v>-</v>
      </c>
      <c r="R6" s="55"/>
    </row>
    <row r="7" spans="1:29" ht="15.75" customHeight="1" x14ac:dyDescent="0.2">
      <c r="A7" s="56"/>
      <c r="B7" s="57"/>
      <c r="C7" s="58"/>
      <c r="D7" s="51"/>
      <c r="E7" s="59"/>
      <c r="F7" s="59"/>
      <c r="G7" s="59"/>
      <c r="H7" s="59"/>
      <c r="I7" s="59"/>
      <c r="J7" s="59" t="str">
        <f ca="1">IFERROR(VLOOKUP(JOIN(" ",E7:G7),Plays,5,FALSE),"")</f>
        <v/>
      </c>
      <c r="K7" s="59" t="str">
        <f ca="1">IFERROR(VLOOKUP(JOIN(" ",E7:G7),Plays,6,FALSE),"")</f>
        <v/>
      </c>
      <c r="L7" s="60" t="s">
        <v>44</v>
      </c>
      <c r="M7" s="60" t="s">
        <v>44</v>
      </c>
      <c r="N7" s="60" t="s">
        <v>44</v>
      </c>
      <c r="O7" s="61" t="str">
        <f t="shared" si="0"/>
        <v>-</v>
      </c>
      <c r="Q7" s="17"/>
      <c r="R7" s="15"/>
      <c r="S7" s="15"/>
      <c r="T7" s="15"/>
      <c r="U7" s="102" t="s">
        <v>45</v>
      </c>
      <c r="V7" s="98"/>
      <c r="W7" s="98"/>
      <c r="X7" s="98"/>
      <c r="Y7" s="15"/>
      <c r="Z7" s="15"/>
      <c r="AA7" s="15"/>
      <c r="AB7" s="15"/>
      <c r="AC7" s="17"/>
    </row>
    <row r="8" spans="1:29" ht="15.75" customHeight="1" x14ac:dyDescent="0.2">
      <c r="A8" s="62"/>
      <c r="B8" s="51"/>
      <c r="C8" s="51"/>
      <c r="D8" s="51"/>
      <c r="E8" s="51"/>
      <c r="F8" s="51"/>
      <c r="G8" s="51"/>
      <c r="H8" s="51"/>
      <c r="I8" s="51"/>
      <c r="J8" s="51" t="str">
        <f ca="1">IFERROR(VLOOKUP(JOIN(" ",E8:G8),Plays,5,FALSE),"")</f>
        <v/>
      </c>
      <c r="K8" s="51" t="str">
        <f ca="1">IFERROR(VLOOKUP(JOIN(" ",E8:G8),Plays,6,FALSE),"")</f>
        <v/>
      </c>
      <c r="L8" s="53" t="s">
        <v>44</v>
      </c>
      <c r="M8" s="53" t="s">
        <v>44</v>
      </c>
      <c r="N8" s="53" t="s">
        <v>44</v>
      </c>
      <c r="O8" s="54" t="str">
        <f t="shared" si="0"/>
        <v>-</v>
      </c>
      <c r="Q8" s="1"/>
      <c r="R8" s="15"/>
      <c r="S8" s="15"/>
      <c r="T8" s="15"/>
      <c r="U8" s="98"/>
      <c r="V8" s="98"/>
      <c r="W8" s="98"/>
      <c r="X8" s="98"/>
      <c r="Y8" s="15"/>
      <c r="Z8" s="15"/>
      <c r="AA8" s="15"/>
      <c r="AB8" s="15"/>
      <c r="AC8" s="1"/>
    </row>
    <row r="9" spans="1:29" ht="15.75" customHeight="1" x14ac:dyDescent="0.2">
      <c r="A9" s="63"/>
      <c r="B9" s="57"/>
      <c r="C9" s="59"/>
      <c r="D9" s="51"/>
      <c r="E9" s="59"/>
      <c r="F9" s="59"/>
      <c r="G9" s="59"/>
      <c r="H9" s="59"/>
      <c r="I9" s="59"/>
      <c r="J9" s="59" t="str">
        <f ca="1">IFERROR(VLOOKUP(JOIN(" ",E9:G9),Plays,5,FALSE),"")</f>
        <v/>
      </c>
      <c r="K9" s="59" t="str">
        <f ca="1">IFERROR(VLOOKUP(JOIN(" ",E9:G9),Plays,6,FALSE),"")</f>
        <v/>
      </c>
      <c r="L9" s="60" t="s">
        <v>44</v>
      </c>
      <c r="M9" s="60" t="s">
        <v>44</v>
      </c>
      <c r="N9" s="60" t="s">
        <v>44</v>
      </c>
      <c r="O9" s="61" t="str">
        <f t="shared" si="0"/>
        <v>-</v>
      </c>
      <c r="Q9" s="1"/>
      <c r="R9" s="15"/>
      <c r="S9" s="15"/>
      <c r="T9" s="15"/>
      <c r="U9" s="98"/>
      <c r="V9" s="98"/>
      <c r="W9" s="98"/>
      <c r="X9" s="98"/>
      <c r="Y9" s="15"/>
      <c r="Z9" s="15"/>
      <c r="AA9" s="15"/>
      <c r="AB9" s="15"/>
      <c r="AC9" s="1"/>
    </row>
    <row r="10" spans="1:29" ht="15.75" customHeight="1" x14ac:dyDescent="0.2">
      <c r="A10" s="62"/>
      <c r="B10" s="51"/>
      <c r="C10" s="51"/>
      <c r="D10" s="51"/>
      <c r="E10" s="51"/>
      <c r="F10" s="51"/>
      <c r="G10" s="51"/>
      <c r="H10" s="51"/>
      <c r="I10" s="51"/>
      <c r="J10" s="51" t="str">
        <f ca="1">IFERROR(VLOOKUP(JOIN(" ",E10:G10),Plays,5,FALSE),"")</f>
        <v/>
      </c>
      <c r="K10" s="51" t="str">
        <f ca="1">IFERROR(VLOOKUP(JOIN(" ",E10:G10),Plays,6,FALSE),"")</f>
        <v/>
      </c>
      <c r="L10" s="53" t="s">
        <v>44</v>
      </c>
      <c r="M10" s="53" t="s">
        <v>44</v>
      </c>
      <c r="N10" s="53" t="s">
        <v>44</v>
      </c>
      <c r="O10" s="54" t="str">
        <f t="shared" si="0"/>
        <v>-</v>
      </c>
      <c r="Q10" s="18"/>
      <c r="R10" s="99" t="s">
        <v>6</v>
      </c>
      <c r="S10" s="91"/>
      <c r="T10" s="92"/>
      <c r="U10" s="18"/>
      <c r="V10" s="100" t="s">
        <v>7</v>
      </c>
      <c r="W10" s="91"/>
      <c r="X10" s="92"/>
      <c r="Y10" s="18"/>
      <c r="Z10" s="101" t="s">
        <v>8</v>
      </c>
      <c r="AA10" s="91"/>
      <c r="AB10" s="92"/>
      <c r="AC10" s="18"/>
    </row>
    <row r="11" spans="1:29" ht="15.75" customHeight="1" x14ac:dyDescent="0.2">
      <c r="A11" s="63"/>
      <c r="B11" s="57"/>
      <c r="C11" s="59"/>
      <c r="D11" s="51"/>
      <c r="E11" s="59"/>
      <c r="F11" s="59"/>
      <c r="G11" s="59"/>
      <c r="H11" s="59"/>
      <c r="I11" s="59"/>
      <c r="J11" s="59" t="str">
        <f ca="1">IFERROR(VLOOKUP(JOIN(" ",E11:G11),Plays,5,FALSE),"")</f>
        <v/>
      </c>
      <c r="K11" s="59" t="str">
        <f ca="1">IFERROR(VLOOKUP(JOIN(" ",E11:G11),Plays,6,FALSE),"")</f>
        <v/>
      </c>
      <c r="L11" s="60" t="s">
        <v>44</v>
      </c>
      <c r="M11" s="60" t="s">
        <v>44</v>
      </c>
      <c r="N11" s="60" t="s">
        <v>44</v>
      </c>
      <c r="O11" s="61" t="str">
        <f t="shared" si="0"/>
        <v>-</v>
      </c>
      <c r="Q11" s="18"/>
      <c r="R11" s="19" t="s">
        <v>46</v>
      </c>
      <c r="S11" s="19" t="s">
        <v>10</v>
      </c>
      <c r="T11" s="19" t="s">
        <v>5</v>
      </c>
      <c r="U11" s="20"/>
      <c r="V11" s="21" t="s">
        <v>46</v>
      </c>
      <c r="W11" s="21" t="s">
        <v>10</v>
      </c>
      <c r="X11" s="21" t="s">
        <v>5</v>
      </c>
      <c r="Y11" s="20"/>
      <c r="Z11" s="22" t="s">
        <v>46</v>
      </c>
      <c r="AA11" s="22" t="s">
        <v>10</v>
      </c>
      <c r="AB11" s="22" t="s">
        <v>5</v>
      </c>
      <c r="AC11" s="20"/>
    </row>
    <row r="12" spans="1:29" ht="15.75" customHeight="1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 t="str">
        <f ca="1">IFERROR(VLOOKUP(JOIN(" ",E12:G12),Plays,5,FALSE),"")</f>
        <v/>
      </c>
      <c r="K12" s="51" t="str">
        <f ca="1">IFERROR(VLOOKUP(JOIN(" ",E12:G12),Plays,6,FALSE),"")</f>
        <v/>
      </c>
      <c r="L12" s="53" t="s">
        <v>44</v>
      </c>
      <c r="M12" s="53" t="s">
        <v>44</v>
      </c>
      <c r="N12" s="53" t="s">
        <v>44</v>
      </c>
      <c r="O12" s="54" t="str">
        <f t="shared" si="0"/>
        <v>-</v>
      </c>
      <c r="Q12" s="24"/>
      <c r="R12" s="87" t="s">
        <v>11</v>
      </c>
      <c r="S12" s="25" t="s">
        <v>12</v>
      </c>
      <c r="T12" s="26" t="str">
        <f t="shared" ref="T12:T15" si="1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17"/>
      <c r="V12" s="88" t="s">
        <v>11</v>
      </c>
      <c r="W12" s="27" t="s">
        <v>12</v>
      </c>
      <c r="X12" s="28" t="str">
        <f t="shared" ref="X12:X15" si="2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17"/>
      <c r="Z12" s="89" t="s">
        <v>11</v>
      </c>
      <c r="AA12" s="31" t="s">
        <v>12</v>
      </c>
      <c r="AB12" s="30" t="str">
        <f t="shared" ref="AB12:AB15" si="3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17"/>
    </row>
    <row r="13" spans="1:29" ht="15.75" customHeight="1" x14ac:dyDescent="0.2">
      <c r="A13" s="64"/>
      <c r="B13" s="57"/>
      <c r="C13" s="65"/>
      <c r="D13" s="51"/>
      <c r="E13" s="59"/>
      <c r="F13" s="59"/>
      <c r="G13" s="59"/>
      <c r="H13" s="59"/>
      <c r="I13" s="59"/>
      <c r="J13" s="59" t="str">
        <f ca="1">IFERROR(VLOOKUP(JOIN(" ",E13:G13),Plays,5,FALSE),"")</f>
        <v/>
      </c>
      <c r="K13" s="59" t="str">
        <f ca="1">IFERROR(VLOOKUP(JOIN(" ",E13:G13),Plays,6,FALSE),"")</f>
        <v/>
      </c>
      <c r="L13" s="60" t="s">
        <v>44</v>
      </c>
      <c r="M13" s="60" t="s">
        <v>44</v>
      </c>
      <c r="N13" s="60" t="s">
        <v>44</v>
      </c>
      <c r="O13" s="61" t="str">
        <f t="shared" si="0"/>
        <v>-</v>
      </c>
      <c r="Q13" s="24"/>
      <c r="R13" s="84"/>
      <c r="S13" s="25" t="s">
        <v>13</v>
      </c>
      <c r="T13" s="26" t="str">
        <f t="shared" si="1"/>
        <v>-</v>
      </c>
      <c r="U13" s="17"/>
      <c r="V13" s="84"/>
      <c r="W13" s="27" t="s">
        <v>13</v>
      </c>
      <c r="X13" s="28" t="str">
        <f t="shared" si="2"/>
        <v>-</v>
      </c>
      <c r="Y13" s="17"/>
      <c r="Z13" s="84"/>
      <c r="AA13" s="31" t="s">
        <v>13</v>
      </c>
      <c r="AB13" s="30" t="str">
        <f t="shared" si="3"/>
        <v>-</v>
      </c>
      <c r="AC13" s="17"/>
    </row>
    <row r="14" spans="1:29" ht="15.75" customHeight="1" x14ac:dyDescent="0.2">
      <c r="A14" s="66"/>
      <c r="B14" s="51"/>
      <c r="C14" s="67"/>
      <c r="D14" s="51"/>
      <c r="E14" s="51"/>
      <c r="F14" s="51"/>
      <c r="G14" s="51"/>
      <c r="H14" s="51"/>
      <c r="I14" s="51"/>
      <c r="J14" s="51" t="str">
        <f ca="1">IFERROR(VLOOKUP(JOIN(" ",E14:G14),Plays,5,FALSE),"")</f>
        <v/>
      </c>
      <c r="K14" s="51" t="str">
        <f ca="1">IFERROR(VLOOKUP(JOIN(" ",E14:G14),Plays,6,FALSE),"")</f>
        <v/>
      </c>
      <c r="L14" s="53" t="s">
        <v>44</v>
      </c>
      <c r="M14" s="53" t="s">
        <v>44</v>
      </c>
      <c r="N14" s="53" t="s">
        <v>44</v>
      </c>
      <c r="O14" s="54" t="str">
        <f t="shared" si="0"/>
        <v>-</v>
      </c>
      <c r="Q14" s="24"/>
      <c r="R14" s="84"/>
      <c r="S14" s="25" t="s">
        <v>14</v>
      </c>
      <c r="T14" s="26" t="str">
        <f t="shared" si="1"/>
        <v>-</v>
      </c>
      <c r="U14" s="17"/>
      <c r="V14" s="84"/>
      <c r="W14" s="27" t="s">
        <v>14</v>
      </c>
      <c r="X14" s="28" t="str">
        <f t="shared" si="2"/>
        <v>-</v>
      </c>
      <c r="Y14" s="17"/>
      <c r="Z14" s="84"/>
      <c r="AA14" s="31" t="s">
        <v>14</v>
      </c>
      <c r="AB14" s="30" t="str">
        <f t="shared" si="3"/>
        <v>-</v>
      </c>
      <c r="AC14" s="17"/>
    </row>
    <row r="15" spans="1:29" ht="15.75" customHeight="1" x14ac:dyDescent="0.2">
      <c r="A15" s="64"/>
      <c r="B15" s="57"/>
      <c r="C15" s="65"/>
      <c r="D15" s="51"/>
      <c r="E15" s="59"/>
      <c r="F15" s="59"/>
      <c r="G15" s="59"/>
      <c r="H15" s="59"/>
      <c r="I15" s="59"/>
      <c r="J15" s="59" t="str">
        <f ca="1">IFERROR(VLOOKUP(JOIN(" ",E15:G15),Plays,5,FALSE),"")</f>
        <v/>
      </c>
      <c r="K15" s="59" t="str">
        <f ca="1">IFERROR(VLOOKUP(JOIN(" ",E15:G15),Plays,6,FALSE),"")</f>
        <v/>
      </c>
      <c r="L15" s="60" t="s">
        <v>44</v>
      </c>
      <c r="M15" s="60" t="s">
        <v>44</v>
      </c>
      <c r="N15" s="60" t="s">
        <v>44</v>
      </c>
      <c r="O15" s="61" t="str">
        <f t="shared" si="0"/>
        <v>-</v>
      </c>
      <c r="Q15" s="24"/>
      <c r="R15" s="85"/>
      <c r="S15" s="25" t="s">
        <v>15</v>
      </c>
      <c r="T15" s="26" t="str">
        <f t="shared" si="1"/>
        <v>-</v>
      </c>
      <c r="U15" s="17"/>
      <c r="V15" s="85"/>
      <c r="W15" s="27" t="s">
        <v>15</v>
      </c>
      <c r="X15" s="28" t="str">
        <f t="shared" si="2"/>
        <v>-</v>
      </c>
      <c r="Y15" s="17"/>
      <c r="Z15" s="85"/>
      <c r="AA15" s="31" t="s">
        <v>15</v>
      </c>
      <c r="AB15" s="30" t="str">
        <f t="shared" si="3"/>
        <v>-</v>
      </c>
      <c r="AC15" s="17"/>
    </row>
    <row r="16" spans="1:29" ht="15.75" customHeight="1" x14ac:dyDescent="0.2">
      <c r="A16" s="66"/>
      <c r="B16" s="51"/>
      <c r="C16" s="67"/>
      <c r="D16" s="51"/>
      <c r="E16" s="51"/>
      <c r="F16" s="51"/>
      <c r="G16" s="51"/>
      <c r="H16" s="51"/>
      <c r="I16" s="51"/>
      <c r="J16" s="51" t="str">
        <f ca="1">IFERROR(VLOOKUP(JOIN(" ",E16:G16),Plays,5,FALSE),"")</f>
        <v/>
      </c>
      <c r="K16" s="51" t="str">
        <f ca="1">IFERROR(VLOOKUP(JOIN(" ",E16:G16),Plays,6,FALSE),"")</f>
        <v/>
      </c>
      <c r="L16" s="53" t="s">
        <v>44</v>
      </c>
      <c r="M16" s="53" t="s">
        <v>44</v>
      </c>
      <c r="N16" s="53" t="s">
        <v>44</v>
      </c>
      <c r="O16" s="54" t="str">
        <f t="shared" si="0"/>
        <v>-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15.75" customHeight="1" x14ac:dyDescent="0.2">
      <c r="A17" s="64"/>
      <c r="B17" s="57"/>
      <c r="C17" s="65"/>
      <c r="D17" s="51"/>
      <c r="E17" s="59"/>
      <c r="F17" s="59"/>
      <c r="G17" s="59"/>
      <c r="H17" s="59"/>
      <c r="I17" s="59"/>
      <c r="J17" s="59" t="str">
        <f ca="1">IFERROR(VLOOKUP(JOIN(" ",E17:G17),Plays,5,FALSE),"")</f>
        <v/>
      </c>
      <c r="K17" s="59" t="str">
        <f ca="1">IFERROR(VLOOKUP(JOIN(" ",E17:G17),Plays,6,FALSE),"")</f>
        <v/>
      </c>
      <c r="L17" s="60" t="s">
        <v>44</v>
      </c>
      <c r="M17" s="60" t="s">
        <v>44</v>
      </c>
      <c r="N17" s="60" t="s">
        <v>44</v>
      </c>
      <c r="O17" s="61" t="str">
        <f t="shared" si="0"/>
        <v>-</v>
      </c>
      <c r="Q17" s="24"/>
      <c r="R17" s="87" t="s">
        <v>16</v>
      </c>
      <c r="S17" s="25" t="s">
        <v>12</v>
      </c>
      <c r="T17" s="26" t="str">
        <f t="shared" ref="T17:T20" si="4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17"/>
      <c r="V17" s="88" t="s">
        <v>16</v>
      </c>
      <c r="W17" s="27" t="s">
        <v>12</v>
      </c>
      <c r="X17" s="28" t="str">
        <f t="shared" ref="X17:X20" si="5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17"/>
      <c r="Z17" s="89" t="s">
        <v>16</v>
      </c>
      <c r="AA17" s="31" t="s">
        <v>12</v>
      </c>
      <c r="AB17" s="30" t="str">
        <f t="shared" ref="AB17:AB20" si="6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17"/>
    </row>
    <row r="18" spans="1:29" ht="15.75" customHeight="1" x14ac:dyDescent="0.2">
      <c r="A18" s="66"/>
      <c r="B18" s="51"/>
      <c r="C18" s="67"/>
      <c r="D18" s="51"/>
      <c r="E18" s="51"/>
      <c r="F18" s="51"/>
      <c r="G18" s="51"/>
      <c r="H18" s="51"/>
      <c r="I18" s="51"/>
      <c r="J18" s="51" t="str">
        <f ca="1">IFERROR(VLOOKUP(JOIN(" ",E18:G18),Plays,5,FALSE),"")</f>
        <v/>
      </c>
      <c r="K18" s="51" t="str">
        <f ca="1">IFERROR(VLOOKUP(JOIN(" ",E18:G18),Plays,6,FALSE),"")</f>
        <v/>
      </c>
      <c r="L18" s="53" t="s">
        <v>44</v>
      </c>
      <c r="M18" s="53" t="s">
        <v>44</v>
      </c>
      <c r="N18" s="53" t="s">
        <v>44</v>
      </c>
      <c r="O18" s="54" t="str">
        <f t="shared" si="0"/>
        <v>-</v>
      </c>
      <c r="Q18" s="24"/>
      <c r="R18" s="84"/>
      <c r="S18" s="25" t="s">
        <v>13</v>
      </c>
      <c r="T18" s="26" t="str">
        <f t="shared" si="4"/>
        <v>-</v>
      </c>
      <c r="U18" s="17"/>
      <c r="V18" s="84"/>
      <c r="W18" s="27" t="s">
        <v>13</v>
      </c>
      <c r="X18" s="28" t="str">
        <f t="shared" si="5"/>
        <v>-</v>
      </c>
      <c r="Y18" s="17"/>
      <c r="Z18" s="84"/>
      <c r="AA18" s="31" t="s">
        <v>13</v>
      </c>
      <c r="AB18" s="30" t="str">
        <f t="shared" si="6"/>
        <v>-</v>
      </c>
      <c r="AC18" s="17"/>
    </row>
    <row r="19" spans="1:29" ht="15.75" customHeight="1" x14ac:dyDescent="0.2">
      <c r="A19" s="64"/>
      <c r="B19" s="57"/>
      <c r="C19" s="65"/>
      <c r="D19" s="51"/>
      <c r="E19" s="59"/>
      <c r="F19" s="59"/>
      <c r="G19" s="59"/>
      <c r="H19" s="59"/>
      <c r="I19" s="59"/>
      <c r="J19" s="59" t="str">
        <f ca="1">IFERROR(VLOOKUP(JOIN(" ",E19:G19),Plays,5,FALSE),"")</f>
        <v/>
      </c>
      <c r="K19" s="59" t="str">
        <f ca="1">IFERROR(VLOOKUP(JOIN(" ",E19:G19),Plays,6,FALSE),"")</f>
        <v/>
      </c>
      <c r="L19" s="60" t="s">
        <v>44</v>
      </c>
      <c r="M19" s="60" t="s">
        <v>44</v>
      </c>
      <c r="N19" s="60" t="s">
        <v>44</v>
      </c>
      <c r="O19" s="61" t="str">
        <f t="shared" si="0"/>
        <v>-</v>
      </c>
      <c r="Q19" s="24"/>
      <c r="R19" s="84"/>
      <c r="S19" s="25" t="s">
        <v>14</v>
      </c>
      <c r="T19" s="26" t="str">
        <f t="shared" si="4"/>
        <v>-</v>
      </c>
      <c r="U19" s="17"/>
      <c r="V19" s="84"/>
      <c r="W19" s="27" t="s">
        <v>14</v>
      </c>
      <c r="X19" s="28" t="str">
        <f t="shared" si="5"/>
        <v>-</v>
      </c>
      <c r="Y19" s="17"/>
      <c r="Z19" s="84"/>
      <c r="AA19" s="31" t="s">
        <v>14</v>
      </c>
      <c r="AB19" s="30" t="str">
        <f t="shared" si="6"/>
        <v>-</v>
      </c>
      <c r="AC19" s="17"/>
    </row>
    <row r="20" spans="1:29" ht="15.75" customHeight="1" x14ac:dyDescent="0.2">
      <c r="A20" s="66"/>
      <c r="B20" s="51"/>
      <c r="C20" s="67"/>
      <c r="D20" s="51"/>
      <c r="E20" s="51"/>
      <c r="F20" s="51"/>
      <c r="G20" s="51"/>
      <c r="H20" s="51"/>
      <c r="I20" s="51"/>
      <c r="J20" s="51" t="str">
        <f ca="1">IFERROR(VLOOKUP(JOIN(" ",E20:G20),Plays,5,FALSE),"")</f>
        <v/>
      </c>
      <c r="K20" s="51" t="str">
        <f ca="1">IFERROR(VLOOKUP(JOIN(" ",E20:G20),Plays,6,FALSE),"")</f>
        <v/>
      </c>
      <c r="L20" s="53" t="s">
        <v>44</v>
      </c>
      <c r="M20" s="53" t="s">
        <v>44</v>
      </c>
      <c r="N20" s="53" t="s">
        <v>44</v>
      </c>
      <c r="O20" s="54" t="str">
        <f t="shared" si="0"/>
        <v>-</v>
      </c>
      <c r="Q20" s="24"/>
      <c r="R20" s="85"/>
      <c r="S20" s="25" t="s">
        <v>15</v>
      </c>
      <c r="T20" s="26" t="str">
        <f t="shared" si="4"/>
        <v>-</v>
      </c>
      <c r="U20" s="17"/>
      <c r="V20" s="85"/>
      <c r="W20" s="27" t="s">
        <v>15</v>
      </c>
      <c r="X20" s="28" t="str">
        <f t="shared" si="5"/>
        <v>-</v>
      </c>
      <c r="Y20" s="17"/>
      <c r="Z20" s="85"/>
      <c r="AA20" s="31" t="s">
        <v>15</v>
      </c>
      <c r="AB20" s="30" t="str">
        <f t="shared" si="6"/>
        <v>-</v>
      </c>
      <c r="AC20" s="17"/>
    </row>
    <row r="21" spans="1:29" ht="15.75" customHeight="1" x14ac:dyDescent="0.2">
      <c r="A21" s="64"/>
      <c r="B21" s="57"/>
      <c r="C21" s="65"/>
      <c r="D21" s="51"/>
      <c r="E21" s="59"/>
      <c r="F21" s="59"/>
      <c r="G21" s="59"/>
      <c r="H21" s="59"/>
      <c r="I21" s="59"/>
      <c r="J21" s="59" t="str">
        <f ca="1">IFERROR(VLOOKUP(JOIN(" ",E21:G21),Plays,5,FALSE),"")</f>
        <v/>
      </c>
      <c r="K21" s="59" t="str">
        <f ca="1">IFERROR(VLOOKUP(JOIN(" ",E21:G21),Plays,6,FALSE),"")</f>
        <v/>
      </c>
      <c r="L21" s="60" t="s">
        <v>44</v>
      </c>
      <c r="M21" s="60" t="s">
        <v>44</v>
      </c>
      <c r="N21" s="60" t="s">
        <v>44</v>
      </c>
      <c r="O21" s="61" t="str">
        <f t="shared" si="0"/>
        <v>-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15.75" customHeight="1" x14ac:dyDescent="0.2">
      <c r="A22" s="66"/>
      <c r="B22" s="51"/>
      <c r="C22" s="67"/>
      <c r="D22" s="51"/>
      <c r="E22" s="51"/>
      <c r="F22" s="51"/>
      <c r="G22" s="51"/>
      <c r="H22" s="51"/>
      <c r="I22" s="51"/>
      <c r="J22" s="51" t="str">
        <f ca="1">IFERROR(VLOOKUP(JOIN(" ",E22:G22),Plays,5,FALSE),"")</f>
        <v/>
      </c>
      <c r="K22" s="51" t="str">
        <f ca="1">IFERROR(VLOOKUP(JOIN(" ",E22:G22),Plays,6,FALSE),"")</f>
        <v/>
      </c>
      <c r="L22" s="53" t="s">
        <v>44</v>
      </c>
      <c r="M22" s="53" t="s">
        <v>44</v>
      </c>
      <c r="N22" s="53" t="s">
        <v>44</v>
      </c>
      <c r="O22" s="54" t="str">
        <f t="shared" si="0"/>
        <v>-</v>
      </c>
      <c r="Q22" s="24"/>
      <c r="R22" s="87" t="s">
        <v>17</v>
      </c>
      <c r="S22" s="25" t="s">
        <v>12</v>
      </c>
      <c r="T22" s="26" t="str">
        <f t="shared" ref="T22:T25" si="7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17"/>
      <c r="V22" s="88" t="s">
        <v>17</v>
      </c>
      <c r="W22" s="27" t="s">
        <v>12</v>
      </c>
      <c r="X22" s="28" t="str">
        <f t="shared" ref="X22:X25" si="8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17"/>
      <c r="Z22" s="89" t="s">
        <v>17</v>
      </c>
      <c r="AA22" s="31" t="s">
        <v>12</v>
      </c>
      <c r="AB22" s="30" t="str">
        <f t="shared" ref="AB22:AB25" si="9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17"/>
    </row>
    <row r="23" spans="1:29" ht="15.75" customHeight="1" x14ac:dyDescent="0.2">
      <c r="A23" s="64"/>
      <c r="B23" s="57"/>
      <c r="C23" s="65"/>
      <c r="D23" s="51"/>
      <c r="E23" s="59"/>
      <c r="F23" s="59"/>
      <c r="G23" s="59"/>
      <c r="H23" s="59"/>
      <c r="I23" s="59"/>
      <c r="J23" s="59" t="str">
        <f ca="1">IFERROR(VLOOKUP(JOIN(" ",E23:G23),Plays,5,FALSE),"")</f>
        <v/>
      </c>
      <c r="K23" s="59" t="str">
        <f ca="1">IFERROR(VLOOKUP(JOIN(" ",E23:G23),Plays,6,FALSE),"")</f>
        <v/>
      </c>
      <c r="L23" s="60" t="s">
        <v>44</v>
      </c>
      <c r="M23" s="60" t="s">
        <v>44</v>
      </c>
      <c r="N23" s="60" t="s">
        <v>44</v>
      </c>
      <c r="O23" s="61" t="str">
        <f t="shared" si="0"/>
        <v>-</v>
      </c>
      <c r="Q23" s="24"/>
      <c r="R23" s="84"/>
      <c r="S23" s="25" t="s">
        <v>13</v>
      </c>
      <c r="T23" s="26" t="str">
        <f t="shared" si="7"/>
        <v>-</v>
      </c>
      <c r="U23" s="17"/>
      <c r="V23" s="84"/>
      <c r="W23" s="27" t="s">
        <v>13</v>
      </c>
      <c r="X23" s="28" t="str">
        <f t="shared" si="8"/>
        <v>-</v>
      </c>
      <c r="Y23" s="17"/>
      <c r="Z23" s="84"/>
      <c r="AA23" s="31" t="s">
        <v>13</v>
      </c>
      <c r="AB23" s="30" t="str">
        <f t="shared" si="9"/>
        <v>-</v>
      </c>
      <c r="AC23" s="17"/>
    </row>
    <row r="24" spans="1:29" ht="15.75" customHeight="1" x14ac:dyDescent="0.2">
      <c r="A24" s="66"/>
      <c r="B24" s="51"/>
      <c r="C24" s="67"/>
      <c r="D24" s="51"/>
      <c r="E24" s="51"/>
      <c r="F24" s="51"/>
      <c r="G24" s="51"/>
      <c r="H24" s="51"/>
      <c r="I24" s="51"/>
      <c r="J24" s="51" t="str">
        <f ca="1">IFERROR(VLOOKUP(JOIN(" ",E24:G24),Plays,5,FALSE),"")</f>
        <v/>
      </c>
      <c r="K24" s="51" t="str">
        <f ca="1">IFERROR(VLOOKUP(JOIN(" ",E24:G24),Plays,6,FALSE),"")</f>
        <v/>
      </c>
      <c r="L24" s="53" t="s">
        <v>44</v>
      </c>
      <c r="M24" s="53" t="s">
        <v>44</v>
      </c>
      <c r="N24" s="53" t="s">
        <v>44</v>
      </c>
      <c r="O24" s="54" t="str">
        <f t="shared" si="0"/>
        <v>-</v>
      </c>
      <c r="Q24" s="24"/>
      <c r="R24" s="84"/>
      <c r="S24" s="25" t="s">
        <v>14</v>
      </c>
      <c r="T24" s="26" t="str">
        <f t="shared" si="7"/>
        <v>-</v>
      </c>
      <c r="U24" s="17"/>
      <c r="V24" s="84"/>
      <c r="W24" s="27" t="s">
        <v>14</v>
      </c>
      <c r="X24" s="28" t="str">
        <f t="shared" si="8"/>
        <v>-</v>
      </c>
      <c r="Y24" s="17"/>
      <c r="Z24" s="84"/>
      <c r="AA24" s="31" t="s">
        <v>14</v>
      </c>
      <c r="AB24" s="30" t="str">
        <f t="shared" si="9"/>
        <v>-</v>
      </c>
      <c r="AC24" s="17"/>
    </row>
    <row r="25" spans="1:29" ht="15.75" customHeight="1" x14ac:dyDescent="0.2">
      <c r="A25" s="64"/>
      <c r="B25" s="57"/>
      <c r="C25" s="65"/>
      <c r="D25" s="51"/>
      <c r="E25" s="59"/>
      <c r="F25" s="59"/>
      <c r="G25" s="59"/>
      <c r="H25" s="59"/>
      <c r="I25" s="59"/>
      <c r="J25" s="59" t="str">
        <f ca="1">IFERROR(VLOOKUP(JOIN(" ",E25:G25),Plays,5,FALSE),"")</f>
        <v/>
      </c>
      <c r="K25" s="59" t="str">
        <f ca="1">IFERROR(VLOOKUP(JOIN(" ",E25:G25),Plays,6,FALSE),"")</f>
        <v/>
      </c>
      <c r="L25" s="60" t="s">
        <v>44</v>
      </c>
      <c r="M25" s="60" t="s">
        <v>44</v>
      </c>
      <c r="N25" s="60" t="s">
        <v>44</v>
      </c>
      <c r="O25" s="61" t="str">
        <f t="shared" si="0"/>
        <v>-</v>
      </c>
      <c r="Q25" s="24"/>
      <c r="R25" s="85"/>
      <c r="S25" s="25" t="s">
        <v>15</v>
      </c>
      <c r="T25" s="26" t="str">
        <f t="shared" si="7"/>
        <v>-</v>
      </c>
      <c r="U25" s="17"/>
      <c r="V25" s="85"/>
      <c r="W25" s="27" t="s">
        <v>15</v>
      </c>
      <c r="X25" s="28" t="str">
        <f t="shared" si="8"/>
        <v>-</v>
      </c>
      <c r="Y25" s="17"/>
      <c r="Z25" s="85"/>
      <c r="AA25" s="31" t="s">
        <v>15</v>
      </c>
      <c r="AB25" s="30" t="str">
        <f t="shared" si="9"/>
        <v>-</v>
      </c>
      <c r="AC25" s="17"/>
    </row>
    <row r="26" spans="1:29" ht="15.75" customHeight="1" x14ac:dyDescent="0.2">
      <c r="A26" s="66"/>
      <c r="B26" s="51"/>
      <c r="C26" s="67"/>
      <c r="D26" s="51"/>
      <c r="E26" s="51"/>
      <c r="F26" s="51"/>
      <c r="G26" s="51"/>
      <c r="H26" s="51"/>
      <c r="I26" s="51"/>
      <c r="J26" s="51" t="str">
        <f ca="1">IFERROR(VLOOKUP(JOIN(" ",E26:G26),Plays,5,FALSE),"")</f>
        <v/>
      </c>
      <c r="K26" s="51" t="str">
        <f ca="1">IFERROR(VLOOKUP(JOIN(" ",E26:G26),Plays,6,FALSE),"")</f>
        <v/>
      </c>
      <c r="L26" s="53" t="s">
        <v>44</v>
      </c>
      <c r="M26" s="53" t="s">
        <v>44</v>
      </c>
      <c r="N26" s="53" t="s">
        <v>44</v>
      </c>
      <c r="O26" s="54" t="str">
        <f t="shared" si="0"/>
        <v>-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ht="15.75" customHeight="1" x14ac:dyDescent="0.2">
      <c r="A27" s="64"/>
      <c r="B27" s="57"/>
      <c r="C27" s="65"/>
      <c r="D27" s="51"/>
      <c r="E27" s="59"/>
      <c r="F27" s="59"/>
      <c r="G27" s="59"/>
      <c r="H27" s="59"/>
      <c r="I27" s="59"/>
      <c r="J27" s="59" t="str">
        <f ca="1">IFERROR(VLOOKUP(JOIN(" ",E27:G27),Plays,5,FALSE),"")</f>
        <v/>
      </c>
      <c r="K27" s="59" t="str">
        <f ca="1">IFERROR(VLOOKUP(JOIN(" ",E27:G27),Plays,6,FALSE),"")</f>
        <v/>
      </c>
      <c r="L27" s="60" t="s">
        <v>44</v>
      </c>
      <c r="M27" s="60" t="s">
        <v>44</v>
      </c>
      <c r="N27" s="60" t="s">
        <v>44</v>
      </c>
      <c r="O27" s="61" t="str">
        <f t="shared" si="0"/>
        <v>-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ht="15.75" customHeight="1" x14ac:dyDescent="0.2">
      <c r="A28" s="66"/>
      <c r="B28" s="51"/>
      <c r="C28" s="67"/>
      <c r="D28" s="51"/>
      <c r="E28" s="51"/>
      <c r="F28" s="51"/>
      <c r="G28" s="51"/>
      <c r="H28" s="51"/>
      <c r="I28" s="51"/>
      <c r="J28" s="51" t="str">
        <f ca="1">IFERROR(VLOOKUP(JOIN(" ",E28:G28),Plays,5,FALSE),"")</f>
        <v/>
      </c>
      <c r="K28" s="51" t="str">
        <f ca="1">IFERROR(VLOOKUP(JOIN(" ",E28:G28),Plays,6,FALSE),"")</f>
        <v/>
      </c>
      <c r="L28" s="53" t="s">
        <v>44</v>
      </c>
      <c r="M28" s="53" t="s">
        <v>44</v>
      </c>
      <c r="N28" s="53" t="s">
        <v>44</v>
      </c>
      <c r="O28" s="54" t="str">
        <f t="shared" si="0"/>
        <v>-</v>
      </c>
      <c r="Q28" s="18"/>
      <c r="R28" s="90" t="s">
        <v>18</v>
      </c>
      <c r="S28" s="91"/>
      <c r="T28" s="92"/>
      <c r="U28" s="17"/>
      <c r="V28" s="93" t="s">
        <v>19</v>
      </c>
      <c r="W28" s="91"/>
      <c r="X28" s="92"/>
      <c r="Y28" s="17"/>
      <c r="Z28" s="32" t="s">
        <v>20</v>
      </c>
      <c r="AA28" s="32" t="s">
        <v>47</v>
      </c>
      <c r="AB28" s="68" t="s">
        <v>5</v>
      </c>
      <c r="AC28" s="17"/>
    </row>
    <row r="29" spans="1:29" ht="15.75" customHeight="1" x14ac:dyDescent="0.2">
      <c r="A29" s="64"/>
      <c r="B29" s="57"/>
      <c r="C29" s="65"/>
      <c r="D29" s="51"/>
      <c r="E29" s="59"/>
      <c r="F29" s="59"/>
      <c r="G29" s="59"/>
      <c r="H29" s="59"/>
      <c r="I29" s="59"/>
      <c r="J29" s="59" t="str">
        <f ca="1">IFERROR(VLOOKUP(JOIN(" ",E29:G29),Plays,5,FALSE),"")</f>
        <v/>
      </c>
      <c r="K29" s="59" t="str">
        <f ca="1">IFERROR(VLOOKUP(JOIN(" ",E29:G29),Plays,6,FALSE),"")</f>
        <v/>
      </c>
      <c r="L29" s="60" t="s">
        <v>44</v>
      </c>
      <c r="M29" s="60" t="s">
        <v>44</v>
      </c>
      <c r="N29" s="60" t="s">
        <v>44</v>
      </c>
      <c r="O29" s="61" t="str">
        <f t="shared" si="0"/>
        <v>-</v>
      </c>
      <c r="Q29" s="18"/>
      <c r="R29" s="33" t="s">
        <v>46</v>
      </c>
      <c r="S29" s="33" t="s">
        <v>10</v>
      </c>
      <c r="T29" s="33" t="s">
        <v>5</v>
      </c>
      <c r="U29" s="17"/>
      <c r="V29" s="34" t="s">
        <v>46</v>
      </c>
      <c r="W29" s="34" t="s">
        <v>10</v>
      </c>
      <c r="X29" s="34" t="s">
        <v>5</v>
      </c>
      <c r="Y29" s="17"/>
      <c r="Z29" s="69" t="s">
        <v>11</v>
      </c>
      <c r="AA29" s="70" t="str">
        <f t="shared" ref="AA29:AA31" si="10">IF(COUNTIF($F$6:$F$106,Z29)=0,"-",COUNTIF($F$6:$F$106,Z29))</f>
        <v>-</v>
      </c>
      <c r="AB29" s="37" t="str">
        <f t="shared" ref="AB29:AB31" si="11">IFERROR(COUNTIFS($F$6:$F$106,Z29,$O$6:$O$106,"W")/(COUNTIFS($F$6:$F$106,Z29,$O$6:$O$106,"W")+COUNTIFS($F$6:$F$106,Z29,$O$6:$O$106,"L")),"-")</f>
        <v>-</v>
      </c>
      <c r="AC29" s="17"/>
    </row>
    <row r="30" spans="1:29" ht="15.75" customHeight="1" x14ac:dyDescent="0.2">
      <c r="A30" s="66"/>
      <c r="B30" s="51"/>
      <c r="C30" s="67"/>
      <c r="D30" s="51"/>
      <c r="E30" s="51"/>
      <c r="F30" s="51"/>
      <c r="G30" s="51"/>
      <c r="H30" s="51"/>
      <c r="I30" s="51"/>
      <c r="J30" s="51" t="str">
        <f ca="1">IFERROR(VLOOKUP(JOIN(" ",E30:G30),Plays,5,FALSE),"")</f>
        <v/>
      </c>
      <c r="K30" s="51" t="str">
        <f ca="1">IFERROR(VLOOKUP(JOIN(" ",E30:G30),Plays,6,FALSE),"")</f>
        <v/>
      </c>
      <c r="L30" s="53" t="s">
        <v>44</v>
      </c>
      <c r="M30" s="53" t="s">
        <v>44</v>
      </c>
      <c r="N30" s="53" t="s">
        <v>44</v>
      </c>
      <c r="O30" s="54" t="str">
        <f t="shared" si="0"/>
        <v>-</v>
      </c>
      <c r="Q30" s="24"/>
      <c r="R30" s="83" t="s">
        <v>11</v>
      </c>
      <c r="S30" s="38" t="s">
        <v>12</v>
      </c>
      <c r="T30" s="39" t="str">
        <f t="shared" ref="T30:T33" si="12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17"/>
      <c r="V30" s="86" t="s">
        <v>11</v>
      </c>
      <c r="W30" s="40" t="s">
        <v>12</v>
      </c>
      <c r="X30" s="41" t="str">
        <f t="shared" ref="X30:X33" si="13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17"/>
      <c r="Z30" s="69" t="s">
        <v>16</v>
      </c>
      <c r="AA30" s="70" t="str">
        <f t="shared" si="10"/>
        <v>-</v>
      </c>
      <c r="AB30" s="37" t="str">
        <f t="shared" si="11"/>
        <v>-</v>
      </c>
      <c r="AC30" s="17"/>
    </row>
    <row r="31" spans="1:29" ht="15.75" customHeight="1" x14ac:dyDescent="0.2">
      <c r="A31" s="64"/>
      <c r="B31" s="57"/>
      <c r="C31" s="65"/>
      <c r="D31" s="51"/>
      <c r="E31" s="59"/>
      <c r="F31" s="59"/>
      <c r="G31" s="59"/>
      <c r="H31" s="59"/>
      <c r="I31" s="59"/>
      <c r="J31" s="59" t="str">
        <f ca="1">IFERROR(VLOOKUP(JOIN(" ",E31:G31),Plays,5,FALSE),"")</f>
        <v/>
      </c>
      <c r="K31" s="59" t="str">
        <f ca="1">IFERROR(VLOOKUP(JOIN(" ",E31:G31),Plays,6,FALSE),"")</f>
        <v/>
      </c>
      <c r="L31" s="60" t="s">
        <v>44</v>
      </c>
      <c r="M31" s="60" t="s">
        <v>44</v>
      </c>
      <c r="N31" s="60" t="s">
        <v>44</v>
      </c>
      <c r="O31" s="61" t="str">
        <f t="shared" si="0"/>
        <v>-</v>
      </c>
      <c r="Q31" s="24"/>
      <c r="R31" s="84"/>
      <c r="S31" s="38" t="s">
        <v>13</v>
      </c>
      <c r="T31" s="39" t="str">
        <f t="shared" si="12"/>
        <v>-</v>
      </c>
      <c r="U31" s="17"/>
      <c r="V31" s="84"/>
      <c r="W31" s="40" t="s">
        <v>13</v>
      </c>
      <c r="X31" s="41" t="str">
        <f t="shared" si="13"/>
        <v>-</v>
      </c>
      <c r="Y31" s="17"/>
      <c r="Z31" s="69" t="s">
        <v>17</v>
      </c>
      <c r="AA31" s="70" t="str">
        <f t="shared" si="10"/>
        <v>-</v>
      </c>
      <c r="AB31" s="37" t="str">
        <f t="shared" si="11"/>
        <v>-</v>
      </c>
      <c r="AC31" s="17"/>
    </row>
    <row r="32" spans="1:29" ht="15.75" customHeight="1" x14ac:dyDescent="0.2">
      <c r="A32" s="66"/>
      <c r="B32" s="51"/>
      <c r="C32" s="67"/>
      <c r="D32" s="51"/>
      <c r="E32" s="51"/>
      <c r="F32" s="51"/>
      <c r="G32" s="51"/>
      <c r="H32" s="51"/>
      <c r="I32" s="51"/>
      <c r="J32" s="51" t="str">
        <f ca="1">IFERROR(VLOOKUP(JOIN(" ",E32:G32),Plays,5,FALSE),"")</f>
        <v/>
      </c>
      <c r="K32" s="51" t="str">
        <f ca="1">IFERROR(VLOOKUP(JOIN(" ",E32:G32),Plays,6,FALSE),"")</f>
        <v/>
      </c>
      <c r="L32" s="53" t="s">
        <v>44</v>
      </c>
      <c r="M32" s="53" t="s">
        <v>44</v>
      </c>
      <c r="N32" s="53" t="s">
        <v>44</v>
      </c>
      <c r="O32" s="54" t="str">
        <f t="shared" si="0"/>
        <v>-</v>
      </c>
      <c r="Q32" s="24"/>
      <c r="R32" s="84"/>
      <c r="S32" s="38" t="s">
        <v>14</v>
      </c>
      <c r="T32" s="39" t="str">
        <f t="shared" si="12"/>
        <v>-</v>
      </c>
      <c r="U32" s="17"/>
      <c r="V32" s="84"/>
      <c r="W32" s="40" t="s">
        <v>14</v>
      </c>
      <c r="X32" s="41" t="str">
        <f t="shared" si="13"/>
        <v>-</v>
      </c>
      <c r="Y32" s="17"/>
      <c r="Z32" s="71"/>
      <c r="AA32" s="71"/>
      <c r="AB32" s="71"/>
      <c r="AC32" s="17"/>
    </row>
    <row r="33" spans="1:29" ht="15.75" customHeight="1" x14ac:dyDescent="0.2">
      <c r="A33" s="64"/>
      <c r="B33" s="57"/>
      <c r="C33" s="65"/>
      <c r="D33" s="51"/>
      <c r="E33" s="59"/>
      <c r="F33" s="59"/>
      <c r="G33" s="59"/>
      <c r="H33" s="59"/>
      <c r="I33" s="59"/>
      <c r="J33" s="59" t="str">
        <f ca="1">IFERROR(VLOOKUP(JOIN(" ",E33:G33),Plays,5,FALSE),"")</f>
        <v/>
      </c>
      <c r="K33" s="59" t="str">
        <f ca="1">IFERROR(VLOOKUP(JOIN(" ",E33:G33),Plays,6,FALSE),"")</f>
        <v/>
      </c>
      <c r="L33" s="60" t="s">
        <v>44</v>
      </c>
      <c r="M33" s="60" t="s">
        <v>44</v>
      </c>
      <c r="N33" s="60" t="s">
        <v>44</v>
      </c>
      <c r="O33" s="61" t="str">
        <f t="shared" si="0"/>
        <v>-</v>
      </c>
      <c r="Q33" s="24"/>
      <c r="R33" s="85"/>
      <c r="S33" s="38" t="s">
        <v>15</v>
      </c>
      <c r="T33" s="39" t="str">
        <f t="shared" si="12"/>
        <v>-</v>
      </c>
      <c r="U33" s="17"/>
      <c r="V33" s="85"/>
      <c r="W33" s="40" t="s">
        <v>15</v>
      </c>
      <c r="X33" s="41" t="str">
        <f t="shared" si="13"/>
        <v>-</v>
      </c>
      <c r="Y33" s="17"/>
      <c r="Z33" s="72" t="s">
        <v>22</v>
      </c>
      <c r="AA33" s="32" t="s">
        <v>47</v>
      </c>
      <c r="AB33" s="68" t="s">
        <v>5</v>
      </c>
      <c r="AC33" s="17"/>
    </row>
    <row r="34" spans="1:29" ht="15.75" customHeight="1" x14ac:dyDescent="0.2">
      <c r="A34" s="66"/>
      <c r="B34" s="51"/>
      <c r="C34" s="67"/>
      <c r="D34" s="51"/>
      <c r="E34" s="51"/>
      <c r="F34" s="51"/>
      <c r="G34" s="51"/>
      <c r="H34" s="51"/>
      <c r="I34" s="51"/>
      <c r="J34" s="51" t="str">
        <f ca="1">IFERROR(VLOOKUP(JOIN(" ",E34:G34),Plays,5,FALSE),"")</f>
        <v/>
      </c>
      <c r="K34" s="51" t="str">
        <f ca="1">IFERROR(VLOOKUP(JOIN(" ",E34:G34),Plays,6,FALSE),"")</f>
        <v/>
      </c>
      <c r="L34" s="53" t="s">
        <v>44</v>
      </c>
      <c r="M34" s="53" t="s">
        <v>44</v>
      </c>
      <c r="N34" s="53" t="s">
        <v>44</v>
      </c>
      <c r="O34" s="54" t="str">
        <f t="shared" si="0"/>
        <v>-</v>
      </c>
      <c r="Q34" s="20"/>
      <c r="R34" s="20"/>
      <c r="S34" s="20"/>
      <c r="T34" s="20"/>
      <c r="U34" s="17"/>
      <c r="V34" s="20"/>
      <c r="W34" s="20"/>
      <c r="X34" s="20"/>
      <c r="Y34" s="17"/>
      <c r="Z34" s="69" t="s">
        <v>12</v>
      </c>
      <c r="AA34" s="70" t="str">
        <f t="shared" ref="AA34:AA37" si="14">IF(COUNTIF($G$6:$G$106,Z34)=0,"-",COUNTIF($G$6:$G$106,Z34))</f>
        <v>-</v>
      </c>
      <c r="AB34" s="37" t="str">
        <f t="shared" ref="AB34:AB37" si="15">IFERROR(COUNTIFS($G$6:$G$106,Z34,$O$6:$O$106,"W")/(COUNTIFS($G$6:$G$106,Z34,$O$6:$O$106,"W")+COUNTIFS($G$6:$G$106,Z34,$O$6:$O$106,"L")),"-")</f>
        <v>-</v>
      </c>
      <c r="AC34" s="17"/>
    </row>
    <row r="35" spans="1:29" ht="15.75" customHeight="1" x14ac:dyDescent="0.2">
      <c r="A35" s="64"/>
      <c r="B35" s="57"/>
      <c r="C35" s="65"/>
      <c r="D35" s="51"/>
      <c r="E35" s="59"/>
      <c r="F35" s="59"/>
      <c r="G35" s="59"/>
      <c r="H35" s="59"/>
      <c r="I35" s="59"/>
      <c r="J35" s="59" t="str">
        <f ca="1">IFERROR(VLOOKUP(JOIN(" ",E35:G35),Plays,5,FALSE),"")</f>
        <v/>
      </c>
      <c r="K35" s="59" t="str">
        <f ca="1">IFERROR(VLOOKUP(JOIN(" ",E35:G35),Plays,6,FALSE),"")</f>
        <v/>
      </c>
      <c r="L35" s="60" t="s">
        <v>44</v>
      </c>
      <c r="M35" s="60" t="s">
        <v>44</v>
      </c>
      <c r="N35" s="60" t="s">
        <v>44</v>
      </c>
      <c r="O35" s="61" t="str">
        <f t="shared" si="0"/>
        <v>-</v>
      </c>
      <c r="Q35" s="24"/>
      <c r="R35" s="83" t="s">
        <v>16</v>
      </c>
      <c r="S35" s="38" t="s">
        <v>12</v>
      </c>
      <c r="T35" s="39" t="str">
        <f t="shared" ref="T35:T38" si="16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17"/>
      <c r="V35" s="86" t="s">
        <v>16</v>
      </c>
      <c r="W35" s="40" t="s">
        <v>12</v>
      </c>
      <c r="X35" s="41" t="str">
        <f t="shared" ref="X35:X38" si="17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17"/>
      <c r="Z35" s="69" t="s">
        <v>13</v>
      </c>
      <c r="AA35" s="70" t="str">
        <f t="shared" si="14"/>
        <v>-</v>
      </c>
      <c r="AB35" s="37" t="str">
        <f t="shared" si="15"/>
        <v>-</v>
      </c>
      <c r="AC35" s="17"/>
    </row>
    <row r="36" spans="1:29" ht="15.75" customHeight="1" x14ac:dyDescent="0.2">
      <c r="A36" s="66"/>
      <c r="B36" s="51"/>
      <c r="C36" s="67"/>
      <c r="D36" s="51"/>
      <c r="E36" s="51"/>
      <c r="F36" s="51"/>
      <c r="G36" s="51"/>
      <c r="H36" s="51"/>
      <c r="I36" s="51"/>
      <c r="J36" s="51" t="str">
        <f ca="1">IFERROR(VLOOKUP(JOIN(" ",E36:G36),Plays,5,FALSE),"")</f>
        <v/>
      </c>
      <c r="K36" s="51" t="str">
        <f ca="1">IFERROR(VLOOKUP(JOIN(" ",E36:G36),Plays,6,FALSE),"")</f>
        <v/>
      </c>
      <c r="L36" s="53" t="s">
        <v>44</v>
      </c>
      <c r="M36" s="53" t="s">
        <v>44</v>
      </c>
      <c r="N36" s="53" t="s">
        <v>44</v>
      </c>
      <c r="O36" s="54" t="str">
        <f t="shared" si="0"/>
        <v>-</v>
      </c>
      <c r="Q36" s="24"/>
      <c r="R36" s="84"/>
      <c r="S36" s="38" t="s">
        <v>13</v>
      </c>
      <c r="T36" s="39" t="str">
        <f t="shared" si="16"/>
        <v>-</v>
      </c>
      <c r="U36" s="17"/>
      <c r="V36" s="84"/>
      <c r="W36" s="40" t="s">
        <v>13</v>
      </c>
      <c r="X36" s="41" t="str">
        <f t="shared" si="17"/>
        <v>-</v>
      </c>
      <c r="Y36" s="17"/>
      <c r="Z36" s="69" t="s">
        <v>14</v>
      </c>
      <c r="AA36" s="70" t="str">
        <f t="shared" si="14"/>
        <v>-</v>
      </c>
      <c r="AB36" s="37" t="str">
        <f t="shared" si="15"/>
        <v>-</v>
      </c>
      <c r="AC36" s="17"/>
    </row>
    <row r="37" spans="1:29" ht="15.75" customHeight="1" x14ac:dyDescent="0.2">
      <c r="A37" s="64"/>
      <c r="B37" s="57"/>
      <c r="C37" s="65"/>
      <c r="D37" s="51"/>
      <c r="E37" s="59"/>
      <c r="F37" s="59"/>
      <c r="G37" s="59"/>
      <c r="H37" s="59"/>
      <c r="I37" s="59"/>
      <c r="J37" s="59" t="str">
        <f ca="1">IFERROR(VLOOKUP(JOIN(" ",E37:G37),Plays,5,FALSE),"")</f>
        <v/>
      </c>
      <c r="K37" s="59" t="str">
        <f ca="1">IFERROR(VLOOKUP(JOIN(" ",E37:G37),Plays,6,FALSE),"")</f>
        <v/>
      </c>
      <c r="L37" s="60" t="s">
        <v>44</v>
      </c>
      <c r="M37" s="60" t="s">
        <v>44</v>
      </c>
      <c r="N37" s="60" t="s">
        <v>44</v>
      </c>
      <c r="O37" s="61" t="str">
        <f t="shared" si="0"/>
        <v>-</v>
      </c>
      <c r="Q37" s="24"/>
      <c r="R37" s="84"/>
      <c r="S37" s="38" t="s">
        <v>14</v>
      </c>
      <c r="T37" s="39" t="str">
        <f t="shared" si="16"/>
        <v>-</v>
      </c>
      <c r="U37" s="17"/>
      <c r="V37" s="84"/>
      <c r="W37" s="40" t="s">
        <v>14</v>
      </c>
      <c r="X37" s="41" t="str">
        <f t="shared" si="17"/>
        <v>-</v>
      </c>
      <c r="Y37" s="17"/>
      <c r="Z37" s="69" t="s">
        <v>15</v>
      </c>
      <c r="AA37" s="70" t="str">
        <f t="shared" si="14"/>
        <v>-</v>
      </c>
      <c r="AB37" s="37" t="str">
        <f t="shared" si="15"/>
        <v>-</v>
      </c>
      <c r="AC37" s="17"/>
    </row>
    <row r="38" spans="1:29" ht="15.75" customHeight="1" x14ac:dyDescent="0.2">
      <c r="A38" s="66"/>
      <c r="B38" s="51"/>
      <c r="C38" s="67"/>
      <c r="D38" s="51"/>
      <c r="E38" s="51"/>
      <c r="F38" s="51"/>
      <c r="G38" s="51"/>
      <c r="H38" s="51"/>
      <c r="I38" s="51"/>
      <c r="J38" s="51" t="str">
        <f ca="1">IFERROR(VLOOKUP(JOIN(" ",E38:G38),Plays,5,FALSE),"")</f>
        <v/>
      </c>
      <c r="K38" s="51" t="str">
        <f ca="1">IFERROR(VLOOKUP(JOIN(" ",E38:G38),Plays,6,FALSE),"")</f>
        <v/>
      </c>
      <c r="L38" s="53" t="s">
        <v>44</v>
      </c>
      <c r="M38" s="53" t="s">
        <v>44</v>
      </c>
      <c r="N38" s="53" t="s">
        <v>44</v>
      </c>
      <c r="O38" s="54" t="str">
        <f t="shared" si="0"/>
        <v>-</v>
      </c>
      <c r="Q38" s="24"/>
      <c r="R38" s="85"/>
      <c r="S38" s="38" t="s">
        <v>15</v>
      </c>
      <c r="T38" s="39" t="str">
        <f t="shared" si="16"/>
        <v>-</v>
      </c>
      <c r="U38" s="17"/>
      <c r="V38" s="85"/>
      <c r="W38" s="40" t="s">
        <v>15</v>
      </c>
      <c r="X38" s="41" t="str">
        <f t="shared" si="17"/>
        <v>-</v>
      </c>
      <c r="Y38" s="17"/>
      <c r="Z38" s="71"/>
      <c r="AA38" s="71"/>
      <c r="AB38" s="71"/>
      <c r="AC38" s="17"/>
    </row>
    <row r="39" spans="1:29" ht="15.75" customHeight="1" x14ac:dyDescent="0.2">
      <c r="A39" s="64"/>
      <c r="B39" s="57"/>
      <c r="C39" s="65"/>
      <c r="D39" s="51"/>
      <c r="E39" s="59"/>
      <c r="F39" s="59"/>
      <c r="G39" s="59"/>
      <c r="H39" s="59"/>
      <c r="I39" s="59"/>
      <c r="J39" s="59" t="str">
        <f ca="1">IFERROR(VLOOKUP(JOIN(" ",E39:G39),Plays,5,FALSE),"")</f>
        <v/>
      </c>
      <c r="K39" s="59" t="str">
        <f ca="1">IFERROR(VLOOKUP(JOIN(" ",E39:G39),Plays,6,FALSE),"")</f>
        <v/>
      </c>
      <c r="L39" s="60" t="s">
        <v>44</v>
      </c>
      <c r="M39" s="60" t="s">
        <v>44</v>
      </c>
      <c r="N39" s="60" t="s">
        <v>44</v>
      </c>
      <c r="O39" s="61" t="str">
        <f t="shared" si="0"/>
        <v>-</v>
      </c>
      <c r="Q39" s="17"/>
      <c r="R39" s="17"/>
      <c r="S39" s="17"/>
      <c r="T39" s="17"/>
      <c r="U39" s="17"/>
      <c r="V39" s="17"/>
      <c r="W39" s="17"/>
      <c r="X39" s="17"/>
      <c r="Y39" s="17"/>
      <c r="Z39" s="72" t="s">
        <v>23</v>
      </c>
      <c r="AA39" s="32" t="s">
        <v>47</v>
      </c>
      <c r="AB39" s="68" t="s">
        <v>5</v>
      </c>
      <c r="AC39" s="17"/>
    </row>
    <row r="40" spans="1:29" ht="15.75" customHeight="1" x14ac:dyDescent="0.2">
      <c r="A40" s="66"/>
      <c r="B40" s="51"/>
      <c r="C40" s="67"/>
      <c r="D40" s="51"/>
      <c r="E40" s="51"/>
      <c r="F40" s="51"/>
      <c r="G40" s="51"/>
      <c r="H40" s="51"/>
      <c r="I40" s="51"/>
      <c r="J40" s="51" t="str">
        <f ca="1">IFERROR(VLOOKUP(JOIN(" ",E40:G40),Plays,5,FALSE),"")</f>
        <v/>
      </c>
      <c r="K40" s="51" t="str">
        <f ca="1">IFERROR(VLOOKUP(JOIN(" ",E40:G40),Plays,6,FALSE),"")</f>
        <v/>
      </c>
      <c r="L40" s="53" t="s">
        <v>44</v>
      </c>
      <c r="M40" s="53" t="s">
        <v>44</v>
      </c>
      <c r="N40" s="53" t="s">
        <v>44</v>
      </c>
      <c r="O40" s="54" t="str">
        <f t="shared" si="0"/>
        <v>-</v>
      </c>
      <c r="Q40" s="24"/>
      <c r="R40" s="83" t="s">
        <v>17</v>
      </c>
      <c r="S40" s="38" t="s">
        <v>12</v>
      </c>
      <c r="T40" s="39" t="str">
        <f t="shared" ref="T40:T43" si="18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17"/>
      <c r="V40" s="86" t="s">
        <v>17</v>
      </c>
      <c r="W40" s="40" t="s">
        <v>12</v>
      </c>
      <c r="X40" s="41" t="str">
        <f t="shared" ref="X40:X43" si="19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17"/>
      <c r="Z40" s="69" t="s">
        <v>6</v>
      </c>
      <c r="AA40" s="70" t="str">
        <f t="shared" ref="AA40:AA44" si="20">IF(COUNTIF($H$6:$H$106,Z40)=0,"-",COUNTIF($H$6:$H$106,Z40))</f>
        <v>-</v>
      </c>
      <c r="AB40" s="37" t="str">
        <f t="shared" ref="AB40:AB44" si="21">IFERROR(COUNTIFS($H$6:$H$106,Z40,$O$6:$O$106,"W")/(COUNTIFS($H$6:$H$106,Z40,$O$6:$O$106,"W")+COUNTIFS($H$6:$H$106,Z40,$O$6:$O$106,"L")),"-")</f>
        <v>-</v>
      </c>
      <c r="AC40" s="17"/>
    </row>
    <row r="41" spans="1:29" ht="15.75" customHeight="1" x14ac:dyDescent="0.2">
      <c r="A41" s="64"/>
      <c r="B41" s="57"/>
      <c r="C41" s="65"/>
      <c r="D41" s="51"/>
      <c r="E41" s="59"/>
      <c r="F41" s="59"/>
      <c r="G41" s="59"/>
      <c r="H41" s="59"/>
      <c r="I41" s="59"/>
      <c r="J41" s="59" t="str">
        <f ca="1">IFERROR(VLOOKUP(JOIN(" ",E41:G41),Plays,5,FALSE),"")</f>
        <v/>
      </c>
      <c r="K41" s="59" t="str">
        <f ca="1">IFERROR(VLOOKUP(JOIN(" ",E41:G41),Plays,6,FALSE),"")</f>
        <v/>
      </c>
      <c r="L41" s="60" t="s">
        <v>44</v>
      </c>
      <c r="M41" s="60" t="s">
        <v>44</v>
      </c>
      <c r="N41" s="60" t="s">
        <v>44</v>
      </c>
      <c r="O41" s="61" t="str">
        <f t="shared" si="0"/>
        <v>-</v>
      </c>
      <c r="Q41" s="24"/>
      <c r="R41" s="84"/>
      <c r="S41" s="38" t="s">
        <v>13</v>
      </c>
      <c r="T41" s="39" t="str">
        <f t="shared" si="18"/>
        <v>-</v>
      </c>
      <c r="U41" s="17"/>
      <c r="V41" s="84"/>
      <c r="W41" s="40" t="s">
        <v>13</v>
      </c>
      <c r="X41" s="41" t="str">
        <f t="shared" si="19"/>
        <v>-</v>
      </c>
      <c r="Y41" s="17"/>
      <c r="Z41" s="69" t="s">
        <v>7</v>
      </c>
      <c r="AA41" s="70" t="str">
        <f t="shared" si="20"/>
        <v>-</v>
      </c>
      <c r="AB41" s="37" t="str">
        <f t="shared" si="21"/>
        <v>-</v>
      </c>
      <c r="AC41" s="17"/>
    </row>
    <row r="42" spans="1:29" ht="15.75" customHeight="1" x14ac:dyDescent="0.2">
      <c r="A42" s="66"/>
      <c r="B42" s="51"/>
      <c r="C42" s="67"/>
      <c r="D42" s="51"/>
      <c r="E42" s="51"/>
      <c r="F42" s="51"/>
      <c r="G42" s="51"/>
      <c r="H42" s="51"/>
      <c r="I42" s="51"/>
      <c r="J42" s="51" t="str">
        <f ca="1">IFERROR(VLOOKUP(JOIN(" ",E42:G42),Plays,5,FALSE),"")</f>
        <v/>
      </c>
      <c r="K42" s="51" t="str">
        <f ca="1">IFERROR(VLOOKUP(JOIN(" ",E42:G42),Plays,6,FALSE),"")</f>
        <v/>
      </c>
      <c r="L42" s="53" t="s">
        <v>44</v>
      </c>
      <c r="M42" s="53" t="s">
        <v>44</v>
      </c>
      <c r="N42" s="53" t="s">
        <v>44</v>
      </c>
      <c r="O42" s="54" t="str">
        <f t="shared" si="0"/>
        <v>-</v>
      </c>
      <c r="Q42" s="24"/>
      <c r="R42" s="84"/>
      <c r="S42" s="38" t="s">
        <v>14</v>
      </c>
      <c r="T42" s="39" t="str">
        <f t="shared" si="18"/>
        <v>-</v>
      </c>
      <c r="U42" s="17"/>
      <c r="V42" s="84"/>
      <c r="W42" s="40" t="s">
        <v>14</v>
      </c>
      <c r="X42" s="41" t="str">
        <f t="shared" si="19"/>
        <v>-</v>
      </c>
      <c r="Y42" s="17"/>
      <c r="Z42" s="69" t="s">
        <v>8</v>
      </c>
      <c r="AA42" s="70" t="str">
        <f t="shared" si="20"/>
        <v>-</v>
      </c>
      <c r="AB42" s="37" t="str">
        <f t="shared" si="21"/>
        <v>-</v>
      </c>
      <c r="AC42" s="17"/>
    </row>
    <row r="43" spans="1:29" ht="15.75" customHeight="1" x14ac:dyDescent="0.2">
      <c r="A43" s="64"/>
      <c r="B43" s="57"/>
      <c r="C43" s="65"/>
      <c r="D43" s="51"/>
      <c r="E43" s="59"/>
      <c r="F43" s="59"/>
      <c r="G43" s="59"/>
      <c r="H43" s="59"/>
      <c r="I43" s="59"/>
      <c r="J43" s="59" t="str">
        <f ca="1">IFERROR(VLOOKUP(JOIN(" ",E43:G43),Plays,5,FALSE),"")</f>
        <v/>
      </c>
      <c r="K43" s="59" t="str">
        <f ca="1">IFERROR(VLOOKUP(JOIN(" ",E43:G43),Plays,6,FALSE),"")</f>
        <v/>
      </c>
      <c r="L43" s="60" t="s">
        <v>44</v>
      </c>
      <c r="M43" s="60" t="s">
        <v>44</v>
      </c>
      <c r="N43" s="60" t="s">
        <v>44</v>
      </c>
      <c r="O43" s="61" t="str">
        <f t="shared" si="0"/>
        <v>-</v>
      </c>
      <c r="Q43" s="24"/>
      <c r="R43" s="85"/>
      <c r="S43" s="38" t="s">
        <v>15</v>
      </c>
      <c r="T43" s="39" t="str">
        <f t="shared" si="18"/>
        <v>-</v>
      </c>
      <c r="U43" s="17"/>
      <c r="V43" s="85"/>
      <c r="W43" s="40" t="s">
        <v>15</v>
      </c>
      <c r="X43" s="41" t="str">
        <f t="shared" si="19"/>
        <v>-</v>
      </c>
      <c r="Y43" s="17"/>
      <c r="Z43" s="69" t="s">
        <v>18</v>
      </c>
      <c r="AA43" s="70" t="str">
        <f t="shared" si="20"/>
        <v>-</v>
      </c>
      <c r="AB43" s="37" t="str">
        <f t="shared" si="21"/>
        <v>-</v>
      </c>
      <c r="AC43" s="17"/>
    </row>
    <row r="44" spans="1:29" ht="15.75" customHeight="1" x14ac:dyDescent="0.2">
      <c r="A44" s="66"/>
      <c r="B44" s="51"/>
      <c r="C44" s="67"/>
      <c r="D44" s="51"/>
      <c r="E44" s="51"/>
      <c r="F44" s="51"/>
      <c r="G44" s="51"/>
      <c r="H44" s="51"/>
      <c r="I44" s="51"/>
      <c r="J44" s="51" t="str">
        <f ca="1">IFERROR(VLOOKUP(JOIN(" ",E44:G44),Plays,5,FALSE),"")</f>
        <v/>
      </c>
      <c r="K44" s="51" t="str">
        <f ca="1">IFERROR(VLOOKUP(JOIN(" ",E44:G44),Plays,6,FALSE),"")</f>
        <v/>
      </c>
      <c r="L44" s="53" t="s">
        <v>44</v>
      </c>
      <c r="M44" s="53" t="s">
        <v>44</v>
      </c>
      <c r="N44" s="53" t="s">
        <v>44</v>
      </c>
      <c r="O44" s="54" t="str">
        <f t="shared" si="0"/>
        <v>-</v>
      </c>
      <c r="Q44" s="17"/>
      <c r="R44" s="17"/>
      <c r="S44" s="17"/>
      <c r="T44" s="17"/>
      <c r="U44" s="17"/>
      <c r="V44" s="17"/>
      <c r="W44" s="17"/>
      <c r="X44" s="17"/>
      <c r="Y44" s="17"/>
      <c r="Z44" s="69" t="s">
        <v>19</v>
      </c>
      <c r="AA44" s="70" t="str">
        <f t="shared" si="20"/>
        <v>-</v>
      </c>
      <c r="AB44" s="37" t="str">
        <f t="shared" si="21"/>
        <v>-</v>
      </c>
      <c r="AC44" s="17"/>
    </row>
    <row r="45" spans="1:29" ht="15.75" customHeight="1" x14ac:dyDescent="0.2">
      <c r="A45" s="64"/>
      <c r="B45" s="57"/>
      <c r="C45" s="65"/>
      <c r="D45" s="51"/>
      <c r="E45" s="59"/>
      <c r="F45" s="59"/>
      <c r="G45" s="59"/>
      <c r="H45" s="59"/>
      <c r="I45" s="59"/>
      <c r="J45" s="59" t="str">
        <f ca="1">IFERROR(VLOOKUP(JOIN(" ",E45:G45),Plays,5,FALSE),"")</f>
        <v/>
      </c>
      <c r="K45" s="59" t="str">
        <f ca="1">IFERROR(VLOOKUP(JOIN(" ",E45:G45),Plays,6,FALSE),"")</f>
        <v/>
      </c>
      <c r="L45" s="60" t="s">
        <v>44</v>
      </c>
      <c r="M45" s="60" t="s">
        <v>44</v>
      </c>
      <c r="N45" s="60" t="s">
        <v>44</v>
      </c>
      <c r="O45" s="61" t="str">
        <f t="shared" si="0"/>
        <v>-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5.75" customHeight="1" x14ac:dyDescent="0.2">
      <c r="A46" s="66"/>
      <c r="B46" s="51"/>
      <c r="C46" s="67"/>
      <c r="D46" s="51"/>
      <c r="E46" s="51"/>
      <c r="F46" s="51"/>
      <c r="G46" s="51"/>
      <c r="H46" s="51"/>
      <c r="I46" s="51"/>
      <c r="J46" s="51" t="str">
        <f ca="1">IFERROR(VLOOKUP(JOIN(" ",E46:G46),Plays,5,FALSE),"")</f>
        <v/>
      </c>
      <c r="K46" s="51" t="str">
        <f ca="1">IFERROR(VLOOKUP(JOIN(" ",E46:G46),Plays,6,FALSE),"")</f>
        <v/>
      </c>
      <c r="L46" s="53" t="s">
        <v>44</v>
      </c>
      <c r="M46" s="53" t="s">
        <v>44</v>
      </c>
      <c r="N46" s="53" t="s">
        <v>44</v>
      </c>
      <c r="O46" s="54" t="str">
        <f t="shared" si="0"/>
        <v>-</v>
      </c>
      <c r="R46" s="55"/>
    </row>
    <row r="47" spans="1:29" ht="15.75" customHeight="1" x14ac:dyDescent="0.2">
      <c r="A47" s="64"/>
      <c r="B47" s="57"/>
      <c r="C47" s="65"/>
      <c r="D47" s="51"/>
      <c r="E47" s="59"/>
      <c r="F47" s="59"/>
      <c r="G47" s="59"/>
      <c r="H47" s="59"/>
      <c r="I47" s="59"/>
      <c r="J47" s="59" t="str">
        <f ca="1">IFERROR(VLOOKUP(JOIN(" ",E47:G47),Plays,5,FALSE),"")</f>
        <v/>
      </c>
      <c r="K47" s="59" t="str">
        <f ca="1">IFERROR(VLOOKUP(JOIN(" ",E47:G47),Plays,6,FALSE),"")</f>
        <v/>
      </c>
      <c r="L47" s="60" t="s">
        <v>44</v>
      </c>
      <c r="M47" s="60" t="s">
        <v>44</v>
      </c>
      <c r="N47" s="60" t="s">
        <v>44</v>
      </c>
      <c r="O47" s="61" t="str">
        <f t="shared" si="0"/>
        <v>-</v>
      </c>
      <c r="R47" s="55"/>
    </row>
    <row r="48" spans="1:29" ht="15.75" customHeight="1" x14ac:dyDescent="0.2">
      <c r="A48" s="66"/>
      <c r="B48" s="51"/>
      <c r="C48" s="67"/>
      <c r="D48" s="51"/>
      <c r="E48" s="51"/>
      <c r="F48" s="51"/>
      <c r="G48" s="51"/>
      <c r="H48" s="51"/>
      <c r="I48" s="51"/>
      <c r="J48" s="51" t="str">
        <f ca="1">IFERROR(VLOOKUP(JOIN(" ",E48:G48),Plays,5,FALSE),"")</f>
        <v/>
      </c>
      <c r="K48" s="51" t="str">
        <f ca="1">IFERROR(VLOOKUP(JOIN(" ",E48:G48),Plays,6,FALSE),"")</f>
        <v/>
      </c>
      <c r="L48" s="53" t="s">
        <v>44</v>
      </c>
      <c r="M48" s="53" t="s">
        <v>44</v>
      </c>
      <c r="N48" s="53" t="s">
        <v>44</v>
      </c>
      <c r="O48" s="54" t="str">
        <f t="shared" si="0"/>
        <v>-</v>
      </c>
      <c r="R48" s="55"/>
    </row>
    <row r="49" spans="1:18" ht="15.75" customHeight="1" x14ac:dyDescent="0.2">
      <c r="A49" s="64"/>
      <c r="B49" s="57"/>
      <c r="C49" s="65"/>
      <c r="D49" s="51"/>
      <c r="E49" s="59"/>
      <c r="F49" s="59"/>
      <c r="G49" s="59"/>
      <c r="H49" s="59"/>
      <c r="I49" s="59"/>
      <c r="J49" s="59" t="str">
        <f ca="1">IFERROR(VLOOKUP(JOIN(" ",E49:G49),Plays,5,FALSE),"")</f>
        <v/>
      </c>
      <c r="K49" s="59" t="str">
        <f ca="1">IFERROR(VLOOKUP(JOIN(" ",E49:G49),Plays,6,FALSE),"")</f>
        <v/>
      </c>
      <c r="L49" s="60" t="s">
        <v>44</v>
      </c>
      <c r="M49" s="60" t="s">
        <v>44</v>
      </c>
      <c r="N49" s="60" t="s">
        <v>44</v>
      </c>
      <c r="O49" s="61" t="str">
        <f t="shared" si="0"/>
        <v>-</v>
      </c>
      <c r="R49" s="55"/>
    </row>
    <row r="50" spans="1:18" ht="15.75" customHeight="1" x14ac:dyDescent="0.2">
      <c r="A50" s="66"/>
      <c r="B50" s="51"/>
      <c r="C50" s="67"/>
      <c r="D50" s="51"/>
      <c r="E50" s="51"/>
      <c r="F50" s="51"/>
      <c r="G50" s="51"/>
      <c r="H50" s="51"/>
      <c r="I50" s="51"/>
      <c r="J50" s="51" t="str">
        <f ca="1">IFERROR(VLOOKUP(JOIN(" ",E50:G50),Plays,5,FALSE),"")</f>
        <v/>
      </c>
      <c r="K50" s="51" t="str">
        <f ca="1">IFERROR(VLOOKUP(JOIN(" ",E50:G50),Plays,6,FALSE),"")</f>
        <v/>
      </c>
      <c r="L50" s="53" t="s">
        <v>44</v>
      </c>
      <c r="M50" s="53" t="s">
        <v>44</v>
      </c>
      <c r="N50" s="53" t="s">
        <v>44</v>
      </c>
      <c r="O50" s="54" t="str">
        <f t="shared" si="0"/>
        <v>-</v>
      </c>
      <c r="R50" s="55"/>
    </row>
    <row r="51" spans="1:18" ht="15.75" customHeight="1" x14ac:dyDescent="0.2">
      <c r="A51" s="64"/>
      <c r="B51" s="57"/>
      <c r="C51" s="65"/>
      <c r="D51" s="51"/>
      <c r="E51" s="59"/>
      <c r="F51" s="59"/>
      <c r="G51" s="59"/>
      <c r="H51" s="59"/>
      <c r="I51" s="59"/>
      <c r="J51" s="59" t="str">
        <f ca="1">IFERROR(VLOOKUP(JOIN(" ",E51:G51),Plays,5,FALSE),"")</f>
        <v/>
      </c>
      <c r="K51" s="59" t="str">
        <f ca="1">IFERROR(VLOOKUP(JOIN(" ",E51:G51),Plays,6,FALSE),"")</f>
        <v/>
      </c>
      <c r="L51" s="60" t="s">
        <v>44</v>
      </c>
      <c r="M51" s="60" t="s">
        <v>44</v>
      </c>
      <c r="N51" s="60" t="s">
        <v>44</v>
      </c>
      <c r="O51" s="61" t="str">
        <f t="shared" si="0"/>
        <v>-</v>
      </c>
      <c r="R51" s="55"/>
    </row>
    <row r="52" spans="1:18" ht="15.75" customHeight="1" x14ac:dyDescent="0.2">
      <c r="A52" s="66"/>
      <c r="B52" s="51"/>
      <c r="C52" s="67"/>
      <c r="D52" s="51"/>
      <c r="E52" s="51"/>
      <c r="F52" s="51"/>
      <c r="G52" s="51"/>
      <c r="H52" s="51"/>
      <c r="I52" s="51"/>
      <c r="J52" s="51" t="str">
        <f ca="1">IFERROR(VLOOKUP(JOIN(" ",E52:G52),Plays,5,FALSE),"")</f>
        <v/>
      </c>
      <c r="K52" s="51" t="str">
        <f ca="1">IFERROR(VLOOKUP(JOIN(" ",E52:G52),Plays,6,FALSE),"")</f>
        <v/>
      </c>
      <c r="L52" s="53" t="s">
        <v>44</v>
      </c>
      <c r="M52" s="53" t="s">
        <v>44</v>
      </c>
      <c r="N52" s="53" t="s">
        <v>44</v>
      </c>
      <c r="O52" s="54" t="str">
        <f t="shared" si="0"/>
        <v>-</v>
      </c>
      <c r="R52" s="55"/>
    </row>
    <row r="53" spans="1:18" ht="15.75" customHeight="1" x14ac:dyDescent="0.2">
      <c r="A53" s="64"/>
      <c r="B53" s="57"/>
      <c r="C53" s="65"/>
      <c r="D53" s="51"/>
      <c r="E53" s="59"/>
      <c r="F53" s="59"/>
      <c r="G53" s="59"/>
      <c r="H53" s="59"/>
      <c r="I53" s="59"/>
      <c r="J53" s="59" t="str">
        <f ca="1">IFERROR(VLOOKUP(JOIN(" ",E53:G53),Plays,5,FALSE),"")</f>
        <v/>
      </c>
      <c r="K53" s="59" t="str">
        <f ca="1">IFERROR(VLOOKUP(JOIN(" ",E53:G53),Plays,6,FALSE),"")</f>
        <v/>
      </c>
      <c r="L53" s="60" t="s">
        <v>44</v>
      </c>
      <c r="M53" s="60" t="s">
        <v>44</v>
      </c>
      <c r="N53" s="60" t="s">
        <v>44</v>
      </c>
      <c r="O53" s="61" t="str">
        <f t="shared" si="0"/>
        <v>-</v>
      </c>
      <c r="R53" s="55"/>
    </row>
    <row r="54" spans="1:18" ht="15.75" customHeight="1" x14ac:dyDescent="0.2">
      <c r="A54" s="66"/>
      <c r="B54" s="51"/>
      <c r="C54" s="67"/>
      <c r="D54" s="51"/>
      <c r="E54" s="51"/>
      <c r="F54" s="51"/>
      <c r="G54" s="51"/>
      <c r="H54" s="51"/>
      <c r="I54" s="51"/>
      <c r="J54" s="51" t="str">
        <f ca="1">IFERROR(VLOOKUP(JOIN(" ",E54:G54),Plays,5,FALSE),"")</f>
        <v/>
      </c>
      <c r="K54" s="51" t="str">
        <f ca="1">IFERROR(VLOOKUP(JOIN(" ",E54:G54),Plays,6,FALSE),"")</f>
        <v/>
      </c>
      <c r="L54" s="53" t="s">
        <v>44</v>
      </c>
      <c r="M54" s="53" t="s">
        <v>44</v>
      </c>
      <c r="N54" s="53" t="s">
        <v>44</v>
      </c>
      <c r="O54" s="54" t="str">
        <f t="shared" si="0"/>
        <v>-</v>
      </c>
      <c r="R54" s="55"/>
    </row>
    <row r="55" spans="1:18" ht="15.75" customHeight="1" x14ac:dyDescent="0.2">
      <c r="A55" s="64"/>
      <c r="B55" s="57"/>
      <c r="C55" s="65"/>
      <c r="D55" s="51"/>
      <c r="E55" s="59"/>
      <c r="F55" s="59"/>
      <c r="G55" s="59"/>
      <c r="H55" s="59"/>
      <c r="I55" s="59"/>
      <c r="J55" s="59" t="str">
        <f ca="1">IFERROR(VLOOKUP(JOIN(" ",E55:G55),Plays,5,FALSE),"")</f>
        <v/>
      </c>
      <c r="K55" s="59" t="str">
        <f ca="1">IFERROR(VLOOKUP(JOIN(" ",E55:G55),Plays,6,FALSE),"")</f>
        <v/>
      </c>
      <c r="L55" s="60" t="s">
        <v>44</v>
      </c>
      <c r="M55" s="60" t="s">
        <v>44</v>
      </c>
      <c r="N55" s="60" t="s">
        <v>44</v>
      </c>
      <c r="O55" s="61" t="str">
        <f t="shared" si="0"/>
        <v>-</v>
      </c>
      <c r="R55" s="55"/>
    </row>
    <row r="56" spans="1:18" ht="15.75" customHeight="1" x14ac:dyDescent="0.2">
      <c r="A56" s="66"/>
      <c r="B56" s="67"/>
      <c r="C56" s="67"/>
      <c r="D56" s="51"/>
      <c r="E56" s="51"/>
      <c r="F56" s="51"/>
      <c r="G56" s="51"/>
      <c r="H56" s="51"/>
      <c r="I56" s="51"/>
      <c r="J56" s="51" t="str">
        <f ca="1">IFERROR(VLOOKUP(JOIN(" ",E56:G56),Plays,5,FALSE),"")</f>
        <v/>
      </c>
      <c r="K56" s="51" t="str">
        <f ca="1">IFERROR(VLOOKUP(JOIN(" ",E56:G56),Plays,6,FALSE),"")</f>
        <v/>
      </c>
      <c r="L56" s="53" t="s">
        <v>44</v>
      </c>
      <c r="M56" s="53" t="s">
        <v>44</v>
      </c>
      <c r="N56" s="53" t="s">
        <v>44</v>
      </c>
      <c r="O56" s="54" t="str">
        <f t="shared" si="0"/>
        <v>-</v>
      </c>
      <c r="R56" s="55"/>
    </row>
    <row r="57" spans="1:18" ht="15.75" customHeight="1" x14ac:dyDescent="0.2">
      <c r="A57" s="64"/>
      <c r="B57" s="73"/>
      <c r="C57" s="65"/>
      <c r="D57" s="51"/>
      <c r="E57" s="59"/>
      <c r="F57" s="59"/>
      <c r="G57" s="59"/>
      <c r="H57" s="59"/>
      <c r="I57" s="59"/>
      <c r="J57" s="59" t="str">
        <f ca="1">IFERROR(VLOOKUP(JOIN(" ",E57:G57),Plays,5,FALSE),"")</f>
        <v/>
      </c>
      <c r="K57" s="59" t="str">
        <f ca="1">IFERROR(VLOOKUP(JOIN(" ",E57:G57),Plays,6,FALSE),"")</f>
        <v/>
      </c>
      <c r="L57" s="60" t="s">
        <v>44</v>
      </c>
      <c r="M57" s="60" t="s">
        <v>44</v>
      </c>
      <c r="N57" s="60" t="s">
        <v>44</v>
      </c>
      <c r="O57" s="61" t="str">
        <f t="shared" si="0"/>
        <v>-</v>
      </c>
      <c r="R57" s="55"/>
    </row>
    <row r="58" spans="1:18" ht="15.75" customHeight="1" x14ac:dyDescent="0.2">
      <c r="A58" s="66"/>
      <c r="B58" s="67"/>
      <c r="C58" s="67"/>
      <c r="D58" s="51"/>
      <c r="E58" s="51"/>
      <c r="F58" s="51"/>
      <c r="G58" s="51"/>
      <c r="H58" s="51"/>
      <c r="I58" s="51"/>
      <c r="J58" s="51" t="str">
        <f ca="1">IFERROR(VLOOKUP(JOIN(" ",E58:G58),Plays,5,FALSE),"")</f>
        <v/>
      </c>
      <c r="K58" s="51" t="str">
        <f ca="1">IFERROR(VLOOKUP(JOIN(" ",E58:G58),Plays,6,FALSE),"")</f>
        <v/>
      </c>
      <c r="L58" s="53" t="s">
        <v>44</v>
      </c>
      <c r="M58" s="53" t="s">
        <v>44</v>
      </c>
      <c r="N58" s="53" t="s">
        <v>44</v>
      </c>
      <c r="O58" s="54" t="str">
        <f t="shared" si="0"/>
        <v>-</v>
      </c>
      <c r="R58" s="55"/>
    </row>
    <row r="59" spans="1:18" ht="15.75" customHeight="1" x14ac:dyDescent="0.2">
      <c r="A59" s="64"/>
      <c r="B59" s="73"/>
      <c r="C59" s="65"/>
      <c r="D59" s="51"/>
      <c r="E59" s="59"/>
      <c r="F59" s="59"/>
      <c r="G59" s="59"/>
      <c r="H59" s="59"/>
      <c r="I59" s="59"/>
      <c r="J59" s="59" t="str">
        <f ca="1">IFERROR(VLOOKUP(JOIN(" ",E59:G59),Plays,5,FALSE),"")</f>
        <v/>
      </c>
      <c r="K59" s="59" t="str">
        <f ca="1">IFERROR(VLOOKUP(JOIN(" ",E59:G59),Plays,6,FALSE),"")</f>
        <v/>
      </c>
      <c r="L59" s="60" t="s">
        <v>44</v>
      </c>
      <c r="M59" s="60" t="s">
        <v>44</v>
      </c>
      <c r="N59" s="60" t="s">
        <v>44</v>
      </c>
      <c r="O59" s="61" t="str">
        <f t="shared" si="0"/>
        <v>-</v>
      </c>
      <c r="R59" s="55"/>
    </row>
    <row r="60" spans="1:18" ht="15.75" customHeight="1" x14ac:dyDescent="0.2">
      <c r="A60" s="66"/>
      <c r="B60" s="67"/>
      <c r="C60" s="67"/>
      <c r="D60" s="51"/>
      <c r="E60" s="51"/>
      <c r="F60" s="51"/>
      <c r="G60" s="51"/>
      <c r="H60" s="51"/>
      <c r="I60" s="51"/>
      <c r="J60" s="51" t="str">
        <f ca="1">IFERROR(VLOOKUP(JOIN(" ",E60:G60),Plays,5,FALSE),"")</f>
        <v/>
      </c>
      <c r="K60" s="51" t="str">
        <f ca="1">IFERROR(VLOOKUP(JOIN(" ",E60:G60),Plays,6,FALSE),"")</f>
        <v/>
      </c>
      <c r="L60" s="53" t="s">
        <v>44</v>
      </c>
      <c r="M60" s="53" t="s">
        <v>44</v>
      </c>
      <c r="N60" s="53" t="s">
        <v>44</v>
      </c>
      <c r="O60" s="54" t="str">
        <f t="shared" si="0"/>
        <v>-</v>
      </c>
      <c r="R60" s="55"/>
    </row>
    <row r="61" spans="1:18" ht="15.75" customHeight="1" x14ac:dyDescent="0.2">
      <c r="A61" s="64"/>
      <c r="B61" s="73"/>
      <c r="C61" s="65"/>
      <c r="D61" s="51"/>
      <c r="E61" s="59"/>
      <c r="F61" s="59"/>
      <c r="G61" s="59"/>
      <c r="H61" s="59"/>
      <c r="I61" s="59"/>
      <c r="J61" s="59" t="str">
        <f ca="1">IFERROR(VLOOKUP(JOIN(" ",E61:G61),Plays,5,FALSE),"")</f>
        <v/>
      </c>
      <c r="K61" s="59" t="str">
        <f ca="1">IFERROR(VLOOKUP(JOIN(" ",E61:G61),Plays,6,FALSE),"")</f>
        <v/>
      </c>
      <c r="L61" s="60" t="s">
        <v>44</v>
      </c>
      <c r="M61" s="60" t="s">
        <v>44</v>
      </c>
      <c r="N61" s="60" t="s">
        <v>44</v>
      </c>
      <c r="O61" s="61" t="str">
        <f t="shared" si="0"/>
        <v>-</v>
      </c>
      <c r="R61" s="55"/>
    </row>
    <row r="62" spans="1:18" ht="15.75" customHeight="1" x14ac:dyDescent="0.2">
      <c r="A62" s="66"/>
      <c r="B62" s="67"/>
      <c r="C62" s="67"/>
      <c r="D62" s="51"/>
      <c r="E62" s="51"/>
      <c r="F62" s="51"/>
      <c r="G62" s="51"/>
      <c r="H62" s="51"/>
      <c r="I62" s="51"/>
      <c r="J62" s="51" t="str">
        <f ca="1">IFERROR(VLOOKUP(JOIN(" ",E62:G62),Plays,5,FALSE),"")</f>
        <v/>
      </c>
      <c r="K62" s="51" t="str">
        <f ca="1">IFERROR(VLOOKUP(JOIN(" ",E62:G62),Plays,6,FALSE),"")</f>
        <v/>
      </c>
      <c r="L62" s="53" t="s">
        <v>44</v>
      </c>
      <c r="M62" s="53" t="s">
        <v>44</v>
      </c>
      <c r="N62" s="53" t="s">
        <v>44</v>
      </c>
      <c r="O62" s="54" t="str">
        <f t="shared" si="0"/>
        <v>-</v>
      </c>
      <c r="R62" s="55"/>
    </row>
    <row r="63" spans="1:18" ht="15.75" customHeight="1" x14ac:dyDescent="0.2">
      <c r="A63" s="64"/>
      <c r="B63" s="73"/>
      <c r="C63" s="65"/>
      <c r="D63" s="51"/>
      <c r="E63" s="59"/>
      <c r="F63" s="59"/>
      <c r="G63" s="59"/>
      <c r="H63" s="59"/>
      <c r="I63" s="59"/>
      <c r="J63" s="59" t="str">
        <f ca="1">IFERROR(VLOOKUP(JOIN(" ",E63:G63),Plays,5,FALSE),"")</f>
        <v/>
      </c>
      <c r="K63" s="59" t="str">
        <f ca="1">IFERROR(VLOOKUP(JOIN(" ",E63:G63),Plays,6,FALSE),"")</f>
        <v/>
      </c>
      <c r="L63" s="60" t="s">
        <v>44</v>
      </c>
      <c r="M63" s="60" t="s">
        <v>44</v>
      </c>
      <c r="N63" s="60" t="s">
        <v>44</v>
      </c>
      <c r="O63" s="61" t="str">
        <f t="shared" si="0"/>
        <v>-</v>
      </c>
      <c r="R63" s="55"/>
    </row>
    <row r="64" spans="1:18" ht="15.75" customHeight="1" x14ac:dyDescent="0.2">
      <c r="A64" s="66"/>
      <c r="B64" s="67"/>
      <c r="C64" s="67"/>
      <c r="D64" s="51"/>
      <c r="E64" s="51"/>
      <c r="F64" s="51"/>
      <c r="G64" s="51"/>
      <c r="H64" s="51"/>
      <c r="I64" s="51"/>
      <c r="J64" s="51" t="str">
        <f ca="1">IFERROR(VLOOKUP(JOIN(" ",E64:G64),Plays,5,FALSE),"")</f>
        <v/>
      </c>
      <c r="K64" s="51" t="str">
        <f ca="1">IFERROR(VLOOKUP(JOIN(" ",E64:G64),Plays,6,FALSE),"")</f>
        <v/>
      </c>
      <c r="L64" s="53" t="s">
        <v>44</v>
      </c>
      <c r="M64" s="53" t="s">
        <v>44</v>
      </c>
      <c r="N64" s="53" t="s">
        <v>44</v>
      </c>
      <c r="O64" s="54" t="str">
        <f t="shared" si="0"/>
        <v>-</v>
      </c>
      <c r="R64" s="55"/>
    </row>
    <row r="65" spans="1:18" ht="15.75" customHeight="1" x14ac:dyDescent="0.2">
      <c r="A65" s="64"/>
      <c r="B65" s="73"/>
      <c r="C65" s="65"/>
      <c r="D65" s="51"/>
      <c r="E65" s="59"/>
      <c r="F65" s="59"/>
      <c r="G65" s="59"/>
      <c r="H65" s="59"/>
      <c r="I65" s="59"/>
      <c r="J65" s="59" t="str">
        <f ca="1">IFERROR(VLOOKUP(JOIN(" ",E65:G65),Plays,5,FALSE),"")</f>
        <v/>
      </c>
      <c r="K65" s="59" t="str">
        <f ca="1">IFERROR(VLOOKUP(JOIN(" ",E65:G65),Plays,6,FALSE),"")</f>
        <v/>
      </c>
      <c r="L65" s="60" t="s">
        <v>44</v>
      </c>
      <c r="M65" s="60" t="s">
        <v>44</v>
      </c>
      <c r="N65" s="60" t="s">
        <v>44</v>
      </c>
      <c r="O65" s="61" t="str">
        <f t="shared" si="0"/>
        <v>-</v>
      </c>
      <c r="R65" s="55"/>
    </row>
    <row r="66" spans="1:18" ht="15.75" customHeight="1" x14ac:dyDescent="0.2">
      <c r="A66" s="66"/>
      <c r="B66" s="67"/>
      <c r="C66" s="67"/>
      <c r="D66" s="51"/>
      <c r="E66" s="51"/>
      <c r="F66" s="51"/>
      <c r="G66" s="51"/>
      <c r="H66" s="51"/>
      <c r="I66" s="51"/>
      <c r="J66" s="51" t="str">
        <f ca="1">IFERROR(VLOOKUP(JOIN(" ",E66:G66),Plays,5,FALSE),"")</f>
        <v/>
      </c>
      <c r="K66" s="51" t="str">
        <f ca="1">IFERROR(VLOOKUP(JOIN(" ",E66:G66),Plays,6,FALSE),"")</f>
        <v/>
      </c>
      <c r="L66" s="53" t="s">
        <v>44</v>
      </c>
      <c r="M66" s="53" t="s">
        <v>44</v>
      </c>
      <c r="N66" s="53" t="s">
        <v>44</v>
      </c>
      <c r="O66" s="54" t="str">
        <f t="shared" si="0"/>
        <v>-</v>
      </c>
      <c r="R66" s="55"/>
    </row>
    <row r="67" spans="1:18" ht="15.75" customHeight="1" x14ac:dyDescent="0.2">
      <c r="A67" s="64"/>
      <c r="B67" s="73"/>
      <c r="C67" s="65"/>
      <c r="D67" s="51"/>
      <c r="E67" s="59"/>
      <c r="F67" s="59"/>
      <c r="G67" s="59"/>
      <c r="H67" s="59"/>
      <c r="I67" s="59"/>
      <c r="J67" s="59" t="str">
        <f ca="1">IFERROR(VLOOKUP(JOIN(" ",E67:G67),Plays,5,FALSE),"")</f>
        <v/>
      </c>
      <c r="K67" s="59" t="str">
        <f ca="1">IFERROR(VLOOKUP(JOIN(" ",E67:G67),Plays,6,FALSE),"")</f>
        <v/>
      </c>
      <c r="L67" s="60" t="s">
        <v>44</v>
      </c>
      <c r="M67" s="60" t="s">
        <v>44</v>
      </c>
      <c r="N67" s="60" t="s">
        <v>44</v>
      </c>
      <c r="O67" s="61" t="str">
        <f t="shared" si="0"/>
        <v>-</v>
      </c>
      <c r="R67" s="55"/>
    </row>
    <row r="68" spans="1:18" ht="15.75" customHeight="1" x14ac:dyDescent="0.2">
      <c r="A68" s="66"/>
      <c r="B68" s="67"/>
      <c r="C68" s="67"/>
      <c r="D68" s="51"/>
      <c r="E68" s="51"/>
      <c r="F68" s="51"/>
      <c r="G68" s="51"/>
      <c r="H68" s="51"/>
      <c r="I68" s="51"/>
      <c r="J68" s="51" t="str">
        <f ca="1">IFERROR(VLOOKUP(JOIN(" ",E68:G68),Plays,5,FALSE),"")</f>
        <v/>
      </c>
      <c r="K68" s="51" t="str">
        <f ca="1">IFERROR(VLOOKUP(JOIN(" ",E68:G68),Plays,6,FALSE),"")</f>
        <v/>
      </c>
      <c r="L68" s="53" t="s">
        <v>44</v>
      </c>
      <c r="M68" s="53" t="s">
        <v>44</v>
      </c>
      <c r="N68" s="53" t="s">
        <v>44</v>
      </c>
      <c r="O68" s="54" t="str">
        <f t="shared" si="0"/>
        <v>-</v>
      </c>
      <c r="R68" s="55"/>
    </row>
    <row r="69" spans="1:18" ht="15.75" customHeight="1" x14ac:dyDescent="0.2">
      <c r="A69" s="64"/>
      <c r="B69" s="73"/>
      <c r="C69" s="65"/>
      <c r="D69" s="51"/>
      <c r="E69" s="59"/>
      <c r="F69" s="59"/>
      <c r="G69" s="59"/>
      <c r="H69" s="59"/>
      <c r="I69" s="59"/>
      <c r="J69" s="59" t="str">
        <f ca="1">IFERROR(VLOOKUP(JOIN(" ",E69:G69),Plays,5,FALSE),"")</f>
        <v/>
      </c>
      <c r="K69" s="59" t="str">
        <f ca="1">IFERROR(VLOOKUP(JOIN(" ",E69:G69),Plays,6,FALSE),"")</f>
        <v/>
      </c>
      <c r="L69" s="60" t="s">
        <v>44</v>
      </c>
      <c r="M69" s="60" t="s">
        <v>44</v>
      </c>
      <c r="N69" s="60" t="s">
        <v>44</v>
      </c>
      <c r="O69" s="61" t="str">
        <f t="shared" si="0"/>
        <v>-</v>
      </c>
      <c r="R69" s="55"/>
    </row>
    <row r="70" spans="1:18" ht="15.75" customHeight="1" x14ac:dyDescent="0.2">
      <c r="A70" s="66"/>
      <c r="B70" s="67"/>
      <c r="C70" s="67"/>
      <c r="D70" s="51"/>
      <c r="E70" s="51"/>
      <c r="F70" s="51"/>
      <c r="G70" s="51"/>
      <c r="H70" s="51"/>
      <c r="I70" s="51"/>
      <c r="J70" s="51" t="str">
        <f ca="1">IFERROR(VLOOKUP(JOIN(" ",E70:G70),Plays,5,FALSE),"")</f>
        <v/>
      </c>
      <c r="K70" s="51" t="str">
        <f ca="1">IFERROR(VLOOKUP(JOIN(" ",E70:G70),Plays,6,FALSE),"")</f>
        <v/>
      </c>
      <c r="L70" s="53" t="s">
        <v>44</v>
      </c>
      <c r="M70" s="53" t="s">
        <v>44</v>
      </c>
      <c r="N70" s="53" t="s">
        <v>44</v>
      </c>
      <c r="O70" s="54" t="str">
        <f t="shared" si="0"/>
        <v>-</v>
      </c>
      <c r="R70" s="55"/>
    </row>
    <row r="71" spans="1:18" ht="15.75" customHeight="1" x14ac:dyDescent="0.2">
      <c r="A71" s="64"/>
      <c r="B71" s="73"/>
      <c r="C71" s="65"/>
      <c r="D71" s="51"/>
      <c r="E71" s="59"/>
      <c r="F71" s="59"/>
      <c r="G71" s="59"/>
      <c r="H71" s="59"/>
      <c r="I71" s="59"/>
      <c r="J71" s="59" t="str">
        <f ca="1">IFERROR(VLOOKUP(JOIN(" ",E71:G71),Plays,5,FALSE),"")</f>
        <v/>
      </c>
      <c r="K71" s="59" t="str">
        <f ca="1">IFERROR(VLOOKUP(JOIN(" ",E71:G71),Plays,6,FALSE),"")</f>
        <v/>
      </c>
      <c r="L71" s="60" t="s">
        <v>44</v>
      </c>
      <c r="M71" s="60" t="s">
        <v>44</v>
      </c>
      <c r="N71" s="60" t="s">
        <v>44</v>
      </c>
      <c r="O71" s="61" t="str">
        <f t="shared" si="0"/>
        <v>-</v>
      </c>
      <c r="R71" s="55"/>
    </row>
    <row r="72" spans="1:18" ht="15.75" customHeight="1" x14ac:dyDescent="0.2">
      <c r="A72" s="66"/>
      <c r="B72" s="67"/>
      <c r="C72" s="67"/>
      <c r="D72" s="51"/>
      <c r="E72" s="51"/>
      <c r="F72" s="51"/>
      <c r="G72" s="51"/>
      <c r="H72" s="51"/>
      <c r="I72" s="51"/>
      <c r="J72" s="51" t="str">
        <f ca="1">IFERROR(VLOOKUP(JOIN(" ",E72:G72),Plays,5,FALSE),"")</f>
        <v/>
      </c>
      <c r="K72" s="51" t="str">
        <f ca="1">IFERROR(VLOOKUP(JOIN(" ",E72:G72),Plays,6,FALSE),"")</f>
        <v/>
      </c>
      <c r="L72" s="53" t="s">
        <v>44</v>
      </c>
      <c r="M72" s="53" t="s">
        <v>44</v>
      </c>
      <c r="N72" s="53" t="s">
        <v>44</v>
      </c>
      <c r="O72" s="54" t="str">
        <f t="shared" si="0"/>
        <v>-</v>
      </c>
      <c r="R72" s="55"/>
    </row>
    <row r="73" spans="1:18" ht="15.75" customHeight="1" x14ac:dyDescent="0.2">
      <c r="A73" s="64"/>
      <c r="B73" s="73"/>
      <c r="C73" s="65"/>
      <c r="D73" s="51"/>
      <c r="E73" s="59"/>
      <c r="F73" s="59"/>
      <c r="G73" s="59"/>
      <c r="H73" s="59"/>
      <c r="I73" s="59"/>
      <c r="J73" s="59" t="str">
        <f ca="1">IFERROR(VLOOKUP(JOIN(" ",E73:G73),Plays,5,FALSE),"")</f>
        <v/>
      </c>
      <c r="K73" s="59" t="str">
        <f ca="1">IFERROR(VLOOKUP(JOIN(" ",E73:G73),Plays,6,FALSE),"")</f>
        <v/>
      </c>
      <c r="L73" s="60" t="s">
        <v>44</v>
      </c>
      <c r="M73" s="60" t="s">
        <v>44</v>
      </c>
      <c r="N73" s="60" t="s">
        <v>44</v>
      </c>
      <c r="O73" s="61" t="str">
        <f t="shared" si="0"/>
        <v>-</v>
      </c>
      <c r="R73" s="55"/>
    </row>
    <row r="74" spans="1:18" ht="15.75" customHeight="1" x14ac:dyDescent="0.2">
      <c r="A74" s="66"/>
      <c r="B74" s="67"/>
      <c r="C74" s="67"/>
      <c r="D74" s="51"/>
      <c r="E74" s="51"/>
      <c r="F74" s="51"/>
      <c r="G74" s="51"/>
      <c r="H74" s="51"/>
      <c r="I74" s="51"/>
      <c r="J74" s="51" t="str">
        <f ca="1">IFERROR(VLOOKUP(JOIN(" ",E74:G74),Plays,5,FALSE),"")</f>
        <v/>
      </c>
      <c r="K74" s="51" t="str">
        <f ca="1">IFERROR(VLOOKUP(JOIN(" ",E74:G74),Plays,6,FALSE),"")</f>
        <v/>
      </c>
      <c r="L74" s="53" t="s">
        <v>44</v>
      </c>
      <c r="M74" s="53" t="s">
        <v>44</v>
      </c>
      <c r="N74" s="53" t="s">
        <v>44</v>
      </c>
      <c r="O74" s="54" t="str">
        <f t="shared" si="0"/>
        <v>-</v>
      </c>
      <c r="R74" s="55"/>
    </row>
    <row r="75" spans="1:18" ht="15.75" customHeight="1" x14ac:dyDescent="0.2">
      <c r="A75" s="64"/>
      <c r="B75" s="73"/>
      <c r="C75" s="65"/>
      <c r="D75" s="51"/>
      <c r="E75" s="59"/>
      <c r="F75" s="59"/>
      <c r="G75" s="59"/>
      <c r="H75" s="59"/>
      <c r="I75" s="59"/>
      <c r="J75" s="59" t="str">
        <f ca="1">IFERROR(VLOOKUP(JOIN(" ",E75:G75),Plays,5,FALSE),"")</f>
        <v/>
      </c>
      <c r="K75" s="59" t="str">
        <f ca="1">IFERROR(VLOOKUP(JOIN(" ",E75:G75),Plays,6,FALSE),"")</f>
        <v/>
      </c>
      <c r="L75" s="60" t="s">
        <v>44</v>
      </c>
      <c r="M75" s="60" t="s">
        <v>44</v>
      </c>
      <c r="N75" s="60" t="s">
        <v>44</v>
      </c>
      <c r="O75" s="61" t="str">
        <f t="shared" si="0"/>
        <v>-</v>
      </c>
      <c r="R75" s="55"/>
    </row>
    <row r="76" spans="1:18" ht="15.75" customHeight="1" x14ac:dyDescent="0.2">
      <c r="A76" s="66"/>
      <c r="B76" s="67"/>
      <c r="C76" s="67"/>
      <c r="D76" s="51"/>
      <c r="E76" s="51"/>
      <c r="F76" s="51"/>
      <c r="G76" s="51"/>
      <c r="H76" s="51"/>
      <c r="I76" s="51"/>
      <c r="J76" s="51" t="str">
        <f ca="1">IFERROR(VLOOKUP(JOIN(" ",E76:G76),Plays,5,FALSE),"")</f>
        <v/>
      </c>
      <c r="K76" s="51" t="str">
        <f ca="1">IFERROR(VLOOKUP(JOIN(" ",E76:G76),Plays,6,FALSE),"")</f>
        <v/>
      </c>
      <c r="L76" s="53" t="s">
        <v>44</v>
      </c>
      <c r="M76" s="53" t="s">
        <v>44</v>
      </c>
      <c r="N76" s="53" t="s">
        <v>44</v>
      </c>
      <c r="O76" s="54" t="str">
        <f t="shared" si="0"/>
        <v>-</v>
      </c>
      <c r="R76" s="55"/>
    </row>
    <row r="77" spans="1:18" ht="15.75" customHeight="1" x14ac:dyDescent="0.2">
      <c r="A77" s="64"/>
      <c r="B77" s="73"/>
      <c r="C77" s="65"/>
      <c r="D77" s="51"/>
      <c r="E77" s="59"/>
      <c r="F77" s="59"/>
      <c r="G77" s="59"/>
      <c r="H77" s="59"/>
      <c r="I77" s="59"/>
      <c r="J77" s="59" t="str">
        <f ca="1">IFERROR(VLOOKUP(JOIN(" ",E77:G77),Plays,5,FALSE),"")</f>
        <v/>
      </c>
      <c r="K77" s="59" t="str">
        <f ca="1">IFERROR(VLOOKUP(JOIN(" ",E77:G77),Plays,6,FALSE),"")</f>
        <v/>
      </c>
      <c r="L77" s="60" t="s">
        <v>44</v>
      </c>
      <c r="M77" s="60" t="s">
        <v>44</v>
      </c>
      <c r="N77" s="60" t="s">
        <v>44</v>
      </c>
      <c r="O77" s="61" t="str">
        <f t="shared" si="0"/>
        <v>-</v>
      </c>
      <c r="R77" s="55"/>
    </row>
    <row r="78" spans="1:18" ht="15.75" customHeight="1" x14ac:dyDescent="0.2">
      <c r="A78" s="66"/>
      <c r="B78" s="67"/>
      <c r="C78" s="67"/>
      <c r="D78" s="51"/>
      <c r="E78" s="51"/>
      <c r="F78" s="51"/>
      <c r="G78" s="51"/>
      <c r="H78" s="51"/>
      <c r="I78" s="51"/>
      <c r="J78" s="51" t="str">
        <f ca="1">IFERROR(VLOOKUP(JOIN(" ",E78:G78),Plays,5,FALSE),"")</f>
        <v/>
      </c>
      <c r="K78" s="51" t="str">
        <f ca="1">IFERROR(VLOOKUP(JOIN(" ",E78:G78),Plays,6,FALSE),"")</f>
        <v/>
      </c>
      <c r="L78" s="53" t="s">
        <v>44</v>
      </c>
      <c r="M78" s="53" t="s">
        <v>44</v>
      </c>
      <c r="N78" s="53" t="s">
        <v>44</v>
      </c>
      <c r="O78" s="54" t="str">
        <f t="shared" si="0"/>
        <v>-</v>
      </c>
      <c r="R78" s="55"/>
    </row>
    <row r="79" spans="1:18" ht="15.75" customHeight="1" x14ac:dyDescent="0.2">
      <c r="A79" s="64"/>
      <c r="B79" s="73"/>
      <c r="C79" s="65"/>
      <c r="D79" s="51"/>
      <c r="E79" s="59"/>
      <c r="F79" s="59"/>
      <c r="G79" s="59"/>
      <c r="H79" s="59"/>
      <c r="I79" s="59"/>
      <c r="J79" s="59" t="str">
        <f ca="1">IFERROR(VLOOKUP(JOIN(" ",E79:G79),Plays,5,FALSE),"")</f>
        <v/>
      </c>
      <c r="K79" s="59" t="str">
        <f ca="1">IFERROR(VLOOKUP(JOIN(" ",E79:G79),Plays,6,FALSE),"")</f>
        <v/>
      </c>
      <c r="L79" s="60" t="s">
        <v>44</v>
      </c>
      <c r="M79" s="60" t="s">
        <v>44</v>
      </c>
      <c r="N79" s="60" t="s">
        <v>44</v>
      </c>
      <c r="O79" s="61" t="str">
        <f t="shared" si="0"/>
        <v>-</v>
      </c>
      <c r="R79" s="55"/>
    </row>
    <row r="80" spans="1:18" ht="15.75" customHeight="1" x14ac:dyDescent="0.2">
      <c r="A80" s="66"/>
      <c r="B80" s="67"/>
      <c r="C80" s="67"/>
      <c r="D80" s="51"/>
      <c r="E80" s="51"/>
      <c r="F80" s="51"/>
      <c r="G80" s="51"/>
      <c r="H80" s="51"/>
      <c r="I80" s="51"/>
      <c r="J80" s="51" t="str">
        <f ca="1">IFERROR(VLOOKUP(JOIN(" ",E80:G80),Plays,5,FALSE),"")</f>
        <v/>
      </c>
      <c r="K80" s="51" t="str">
        <f ca="1">IFERROR(VLOOKUP(JOIN(" ",E80:G80),Plays,6,FALSE),"")</f>
        <v/>
      </c>
      <c r="L80" s="53" t="s">
        <v>44</v>
      </c>
      <c r="M80" s="53" t="s">
        <v>44</v>
      </c>
      <c r="N80" s="53" t="s">
        <v>44</v>
      </c>
      <c r="O80" s="54" t="str">
        <f t="shared" si="0"/>
        <v>-</v>
      </c>
      <c r="R80" s="55"/>
    </row>
    <row r="81" spans="1:18" ht="15.75" customHeight="1" x14ac:dyDescent="0.2">
      <c r="A81" s="64"/>
      <c r="B81" s="73"/>
      <c r="C81" s="65"/>
      <c r="D81" s="51"/>
      <c r="E81" s="59"/>
      <c r="F81" s="59"/>
      <c r="G81" s="59"/>
      <c r="H81" s="59"/>
      <c r="I81" s="59"/>
      <c r="J81" s="59" t="str">
        <f ca="1">IFERROR(VLOOKUP(JOIN(" ",E81:G81),Plays,5,FALSE),"")</f>
        <v/>
      </c>
      <c r="K81" s="59" t="str">
        <f ca="1">IFERROR(VLOOKUP(JOIN(" ",E81:G81),Plays,6,FALSE),"")</f>
        <v/>
      </c>
      <c r="L81" s="60" t="s">
        <v>44</v>
      </c>
      <c r="M81" s="60" t="s">
        <v>44</v>
      </c>
      <c r="N81" s="60" t="s">
        <v>44</v>
      </c>
      <c r="O81" s="61" t="str">
        <f t="shared" si="0"/>
        <v>-</v>
      </c>
      <c r="R81" s="55"/>
    </row>
    <row r="82" spans="1:18" ht="15.75" customHeight="1" x14ac:dyDescent="0.2">
      <c r="A82" s="66"/>
      <c r="B82" s="67"/>
      <c r="C82" s="67"/>
      <c r="D82" s="51"/>
      <c r="E82" s="51"/>
      <c r="F82" s="51"/>
      <c r="G82" s="51"/>
      <c r="H82" s="51"/>
      <c r="I82" s="51"/>
      <c r="J82" s="51" t="str">
        <f ca="1">IFERROR(VLOOKUP(JOIN(" ",E82:G82),Plays,5,FALSE),"")</f>
        <v/>
      </c>
      <c r="K82" s="51" t="str">
        <f ca="1">IFERROR(VLOOKUP(JOIN(" ",E82:G82),Plays,6,FALSE),"")</f>
        <v/>
      </c>
      <c r="L82" s="53" t="s">
        <v>44</v>
      </c>
      <c r="M82" s="53" t="s">
        <v>44</v>
      </c>
      <c r="N82" s="53" t="s">
        <v>44</v>
      </c>
      <c r="O82" s="54" t="str">
        <f t="shared" si="0"/>
        <v>-</v>
      </c>
      <c r="R82" s="55"/>
    </row>
    <row r="83" spans="1:18" ht="15.75" customHeight="1" x14ac:dyDescent="0.2">
      <c r="A83" s="64"/>
      <c r="B83" s="73"/>
      <c r="C83" s="65"/>
      <c r="D83" s="51"/>
      <c r="E83" s="59"/>
      <c r="F83" s="59"/>
      <c r="G83" s="59"/>
      <c r="H83" s="59"/>
      <c r="I83" s="59"/>
      <c r="J83" s="59" t="str">
        <f ca="1">IFERROR(VLOOKUP(JOIN(" ",E83:G83),Plays,5,FALSE),"")</f>
        <v/>
      </c>
      <c r="K83" s="59" t="str">
        <f ca="1">IFERROR(VLOOKUP(JOIN(" ",E83:G83),Plays,6,FALSE),"")</f>
        <v/>
      </c>
      <c r="L83" s="60" t="s">
        <v>44</v>
      </c>
      <c r="M83" s="60" t="s">
        <v>44</v>
      </c>
      <c r="N83" s="60" t="s">
        <v>44</v>
      </c>
      <c r="O83" s="61" t="str">
        <f t="shared" si="0"/>
        <v>-</v>
      </c>
      <c r="R83" s="55"/>
    </row>
    <row r="84" spans="1:18" ht="15.75" customHeight="1" x14ac:dyDescent="0.2">
      <c r="A84" s="66"/>
      <c r="B84" s="67"/>
      <c r="C84" s="67"/>
      <c r="D84" s="51"/>
      <c r="E84" s="51"/>
      <c r="F84" s="51"/>
      <c r="G84" s="51"/>
      <c r="H84" s="51"/>
      <c r="I84" s="51"/>
      <c r="J84" s="51" t="str">
        <f ca="1">IFERROR(VLOOKUP(JOIN(" ",E84:G84),Plays,5,FALSE),"")</f>
        <v/>
      </c>
      <c r="K84" s="51" t="str">
        <f ca="1">IFERROR(VLOOKUP(JOIN(" ",E84:G84),Plays,6,FALSE),"")</f>
        <v/>
      </c>
      <c r="L84" s="53" t="s">
        <v>44</v>
      </c>
      <c r="M84" s="53" t="s">
        <v>44</v>
      </c>
      <c r="N84" s="53" t="s">
        <v>44</v>
      </c>
      <c r="O84" s="54" t="str">
        <f t="shared" si="0"/>
        <v>-</v>
      </c>
      <c r="R84" s="55"/>
    </row>
    <row r="85" spans="1:18" ht="15.75" customHeight="1" x14ac:dyDescent="0.2">
      <c r="A85" s="64"/>
      <c r="B85" s="73"/>
      <c r="C85" s="65"/>
      <c r="D85" s="51"/>
      <c r="E85" s="59"/>
      <c r="F85" s="59"/>
      <c r="G85" s="59"/>
      <c r="H85" s="59"/>
      <c r="I85" s="59"/>
      <c r="J85" s="59" t="str">
        <f ca="1">IFERROR(VLOOKUP(JOIN(" ",E85:G85),Plays,5,FALSE),"")</f>
        <v/>
      </c>
      <c r="K85" s="59" t="str">
        <f ca="1">IFERROR(VLOOKUP(JOIN(" ",E85:G85),Plays,6,FALSE),"")</f>
        <v/>
      </c>
      <c r="L85" s="60" t="s">
        <v>44</v>
      </c>
      <c r="M85" s="60" t="s">
        <v>44</v>
      </c>
      <c r="N85" s="60" t="s">
        <v>44</v>
      </c>
      <c r="O85" s="61" t="str">
        <f t="shared" si="0"/>
        <v>-</v>
      </c>
      <c r="R85" s="55"/>
    </row>
    <row r="86" spans="1:18" ht="15.75" customHeight="1" x14ac:dyDescent="0.2">
      <c r="A86" s="66"/>
      <c r="B86" s="67"/>
      <c r="C86" s="67"/>
      <c r="D86" s="51"/>
      <c r="E86" s="51"/>
      <c r="F86" s="51"/>
      <c r="G86" s="51"/>
      <c r="H86" s="51"/>
      <c r="I86" s="51"/>
      <c r="J86" s="51" t="str">
        <f ca="1">IFERROR(VLOOKUP(JOIN(" ",E86:G86),Plays,5,FALSE),"")</f>
        <v/>
      </c>
      <c r="K86" s="51" t="str">
        <f ca="1">IFERROR(VLOOKUP(JOIN(" ",E86:G86),Plays,6,FALSE),"")</f>
        <v/>
      </c>
      <c r="L86" s="53" t="s">
        <v>44</v>
      </c>
      <c r="M86" s="53" t="s">
        <v>44</v>
      </c>
      <c r="N86" s="53" t="s">
        <v>44</v>
      </c>
      <c r="O86" s="54" t="str">
        <f t="shared" si="0"/>
        <v>-</v>
      </c>
      <c r="R86" s="55"/>
    </row>
    <row r="87" spans="1:18" ht="15.75" customHeight="1" x14ac:dyDescent="0.2">
      <c r="A87" s="64"/>
      <c r="B87" s="73"/>
      <c r="C87" s="65"/>
      <c r="D87" s="51"/>
      <c r="E87" s="59"/>
      <c r="F87" s="59"/>
      <c r="G87" s="59"/>
      <c r="H87" s="59"/>
      <c r="I87" s="59"/>
      <c r="J87" s="59" t="str">
        <f ca="1">IFERROR(VLOOKUP(JOIN(" ",E87:G87),Plays,5,FALSE),"")</f>
        <v/>
      </c>
      <c r="K87" s="59" t="str">
        <f ca="1">IFERROR(VLOOKUP(JOIN(" ",E87:G87),Plays,6,FALSE),"")</f>
        <v/>
      </c>
      <c r="L87" s="60" t="s">
        <v>44</v>
      </c>
      <c r="M87" s="60" t="s">
        <v>44</v>
      </c>
      <c r="N87" s="60" t="s">
        <v>44</v>
      </c>
      <c r="O87" s="61" t="str">
        <f t="shared" si="0"/>
        <v>-</v>
      </c>
      <c r="R87" s="55"/>
    </row>
    <row r="88" spans="1:18" ht="15.75" customHeight="1" x14ac:dyDescent="0.2">
      <c r="A88" s="66"/>
      <c r="B88" s="67"/>
      <c r="C88" s="67"/>
      <c r="D88" s="51"/>
      <c r="E88" s="51"/>
      <c r="F88" s="51"/>
      <c r="G88" s="51"/>
      <c r="H88" s="51"/>
      <c r="I88" s="51"/>
      <c r="J88" s="51" t="str">
        <f ca="1">IFERROR(VLOOKUP(JOIN(" ",E88:G88),Plays,5,FALSE),"")</f>
        <v/>
      </c>
      <c r="K88" s="51" t="str">
        <f ca="1">IFERROR(VLOOKUP(JOIN(" ",E88:G88),Plays,6,FALSE),"")</f>
        <v/>
      </c>
      <c r="L88" s="53" t="s">
        <v>44</v>
      </c>
      <c r="M88" s="53" t="s">
        <v>44</v>
      </c>
      <c r="N88" s="53" t="s">
        <v>44</v>
      </c>
      <c r="O88" s="54" t="str">
        <f t="shared" si="0"/>
        <v>-</v>
      </c>
      <c r="R88" s="55"/>
    </row>
    <row r="89" spans="1:18" ht="15.75" customHeight="1" x14ac:dyDescent="0.2">
      <c r="A89" s="64"/>
      <c r="B89" s="73"/>
      <c r="C89" s="65"/>
      <c r="D89" s="51"/>
      <c r="E89" s="59"/>
      <c r="F89" s="59"/>
      <c r="G89" s="59"/>
      <c r="H89" s="59"/>
      <c r="I89" s="59"/>
      <c r="J89" s="59" t="str">
        <f ca="1">IFERROR(VLOOKUP(JOIN(" ",E89:G89),Plays,5,FALSE),"")</f>
        <v/>
      </c>
      <c r="K89" s="59" t="str">
        <f ca="1">IFERROR(VLOOKUP(JOIN(" ",E89:G89),Plays,6,FALSE),"")</f>
        <v/>
      </c>
      <c r="L89" s="60" t="s">
        <v>44</v>
      </c>
      <c r="M89" s="60" t="s">
        <v>44</v>
      </c>
      <c r="N89" s="60" t="s">
        <v>44</v>
      </c>
      <c r="O89" s="61" t="str">
        <f t="shared" si="0"/>
        <v>-</v>
      </c>
      <c r="R89" s="55"/>
    </row>
    <row r="90" spans="1:18" ht="15.75" customHeight="1" x14ac:dyDescent="0.2">
      <c r="A90" s="66"/>
      <c r="B90" s="67"/>
      <c r="C90" s="67"/>
      <c r="D90" s="51"/>
      <c r="E90" s="51"/>
      <c r="F90" s="51"/>
      <c r="G90" s="51"/>
      <c r="H90" s="51"/>
      <c r="I90" s="51"/>
      <c r="J90" s="51" t="str">
        <f ca="1">IFERROR(VLOOKUP(JOIN(" ",E90:G90),Plays,5,FALSE),"")</f>
        <v/>
      </c>
      <c r="K90" s="51" t="str">
        <f ca="1">IFERROR(VLOOKUP(JOIN(" ",E90:G90),Plays,6,FALSE),"")</f>
        <v/>
      </c>
      <c r="L90" s="53" t="s">
        <v>44</v>
      </c>
      <c r="M90" s="53" t="s">
        <v>44</v>
      </c>
      <c r="N90" s="53" t="s">
        <v>44</v>
      </c>
      <c r="O90" s="54" t="str">
        <f t="shared" si="0"/>
        <v>-</v>
      </c>
      <c r="R90" s="55"/>
    </row>
    <row r="91" spans="1:18" ht="15.75" customHeight="1" x14ac:dyDescent="0.2">
      <c r="A91" s="64"/>
      <c r="B91" s="73"/>
      <c r="C91" s="65"/>
      <c r="D91" s="51"/>
      <c r="E91" s="59"/>
      <c r="F91" s="59"/>
      <c r="G91" s="59"/>
      <c r="H91" s="59"/>
      <c r="I91" s="59"/>
      <c r="J91" s="59" t="str">
        <f ca="1">IFERROR(VLOOKUP(JOIN(" ",E91:G91),Plays,5,FALSE),"")</f>
        <v/>
      </c>
      <c r="K91" s="59" t="str">
        <f ca="1">IFERROR(VLOOKUP(JOIN(" ",E91:G91),Plays,6,FALSE),"")</f>
        <v/>
      </c>
      <c r="L91" s="60" t="s">
        <v>44</v>
      </c>
      <c r="M91" s="60" t="s">
        <v>44</v>
      </c>
      <c r="N91" s="60" t="s">
        <v>44</v>
      </c>
      <c r="O91" s="61" t="str">
        <f t="shared" si="0"/>
        <v>-</v>
      </c>
      <c r="R91" s="55"/>
    </row>
    <row r="92" spans="1:18" ht="15.75" customHeight="1" x14ac:dyDescent="0.2">
      <c r="A92" s="66"/>
      <c r="B92" s="67"/>
      <c r="C92" s="67"/>
      <c r="D92" s="51"/>
      <c r="E92" s="51"/>
      <c r="F92" s="51"/>
      <c r="G92" s="51"/>
      <c r="H92" s="51"/>
      <c r="I92" s="51"/>
      <c r="J92" s="51" t="str">
        <f ca="1">IFERROR(VLOOKUP(JOIN(" ",E92:G92),Plays,5,FALSE),"")</f>
        <v/>
      </c>
      <c r="K92" s="51" t="str">
        <f ca="1">IFERROR(VLOOKUP(JOIN(" ",E92:G92),Plays,6,FALSE),"")</f>
        <v/>
      </c>
      <c r="L92" s="53" t="s">
        <v>44</v>
      </c>
      <c r="M92" s="53" t="s">
        <v>44</v>
      </c>
      <c r="N92" s="53" t="s">
        <v>44</v>
      </c>
      <c r="O92" s="54" t="str">
        <f t="shared" si="0"/>
        <v>-</v>
      </c>
      <c r="R92" s="55"/>
    </row>
    <row r="93" spans="1:18" ht="15.75" customHeight="1" x14ac:dyDescent="0.2">
      <c r="A93" s="64"/>
      <c r="B93" s="73"/>
      <c r="C93" s="65"/>
      <c r="D93" s="51"/>
      <c r="E93" s="59"/>
      <c r="F93" s="59"/>
      <c r="G93" s="59"/>
      <c r="H93" s="59"/>
      <c r="I93" s="59"/>
      <c r="J93" s="59" t="str">
        <f ca="1">IFERROR(VLOOKUP(JOIN(" ",E93:G93),Plays,5,FALSE),"")</f>
        <v/>
      </c>
      <c r="K93" s="59" t="str">
        <f ca="1">IFERROR(VLOOKUP(JOIN(" ",E93:G93),Plays,6,FALSE),"")</f>
        <v/>
      </c>
      <c r="L93" s="60" t="s">
        <v>44</v>
      </c>
      <c r="M93" s="60" t="s">
        <v>44</v>
      </c>
      <c r="N93" s="60" t="s">
        <v>44</v>
      </c>
      <c r="O93" s="61" t="str">
        <f t="shared" si="0"/>
        <v>-</v>
      </c>
      <c r="R93" s="55"/>
    </row>
    <row r="94" spans="1:18" ht="15.75" customHeight="1" x14ac:dyDescent="0.2">
      <c r="A94" s="66"/>
      <c r="B94" s="67"/>
      <c r="C94" s="67"/>
      <c r="D94" s="51"/>
      <c r="E94" s="51"/>
      <c r="F94" s="51"/>
      <c r="G94" s="51"/>
      <c r="H94" s="51"/>
      <c r="I94" s="51"/>
      <c r="J94" s="51" t="str">
        <f ca="1">IFERROR(VLOOKUP(JOIN(" ",E94:G94),Plays,5,FALSE),"")</f>
        <v/>
      </c>
      <c r="K94" s="51" t="str">
        <f ca="1">IFERROR(VLOOKUP(JOIN(" ",E94:G94),Plays,6,FALSE),"")</f>
        <v/>
      </c>
      <c r="L94" s="53" t="s">
        <v>44</v>
      </c>
      <c r="M94" s="53" t="s">
        <v>44</v>
      </c>
      <c r="N94" s="53" t="s">
        <v>44</v>
      </c>
      <c r="O94" s="54" t="str">
        <f t="shared" si="0"/>
        <v>-</v>
      </c>
      <c r="R94" s="55"/>
    </row>
    <row r="95" spans="1:18" ht="15.75" customHeight="1" x14ac:dyDescent="0.2">
      <c r="A95" s="64"/>
      <c r="B95" s="73"/>
      <c r="C95" s="65"/>
      <c r="D95" s="51"/>
      <c r="E95" s="59"/>
      <c r="F95" s="59"/>
      <c r="G95" s="59"/>
      <c r="H95" s="59"/>
      <c r="I95" s="59"/>
      <c r="J95" s="59" t="str">
        <f ca="1">IFERROR(VLOOKUP(JOIN(" ",E95:G95),Plays,5,FALSE),"")</f>
        <v/>
      </c>
      <c r="K95" s="59" t="str">
        <f ca="1">IFERROR(VLOOKUP(JOIN(" ",E95:G95),Plays,6,FALSE),"")</f>
        <v/>
      </c>
      <c r="L95" s="60" t="s">
        <v>44</v>
      </c>
      <c r="M95" s="60" t="s">
        <v>44</v>
      </c>
      <c r="N95" s="60" t="s">
        <v>44</v>
      </c>
      <c r="O95" s="61" t="str">
        <f t="shared" si="0"/>
        <v>-</v>
      </c>
      <c r="R95" s="55"/>
    </row>
    <row r="96" spans="1:18" ht="15.75" customHeight="1" x14ac:dyDescent="0.2">
      <c r="A96" s="66"/>
      <c r="B96" s="67"/>
      <c r="C96" s="67"/>
      <c r="D96" s="51"/>
      <c r="E96" s="51"/>
      <c r="F96" s="51"/>
      <c r="G96" s="51"/>
      <c r="H96" s="51"/>
      <c r="I96" s="51"/>
      <c r="J96" s="51" t="str">
        <f ca="1">IFERROR(VLOOKUP(JOIN(" ",E96:G96),Plays,5,FALSE),"")</f>
        <v/>
      </c>
      <c r="K96" s="51" t="str">
        <f ca="1">IFERROR(VLOOKUP(JOIN(" ",E96:G96),Plays,6,FALSE),"")</f>
        <v/>
      </c>
      <c r="L96" s="53" t="s">
        <v>44</v>
      </c>
      <c r="M96" s="53" t="s">
        <v>44</v>
      </c>
      <c r="N96" s="53" t="s">
        <v>44</v>
      </c>
      <c r="O96" s="54" t="str">
        <f t="shared" si="0"/>
        <v>-</v>
      </c>
      <c r="R96" s="55"/>
    </row>
    <row r="97" spans="1:18" ht="15.75" customHeight="1" x14ac:dyDescent="0.2">
      <c r="A97" s="64"/>
      <c r="B97" s="73"/>
      <c r="C97" s="65"/>
      <c r="D97" s="51"/>
      <c r="E97" s="59"/>
      <c r="F97" s="59"/>
      <c r="G97" s="59"/>
      <c r="H97" s="59"/>
      <c r="I97" s="59"/>
      <c r="J97" s="59" t="str">
        <f ca="1">IFERROR(VLOOKUP(JOIN(" ",E97:G97),Plays,5,FALSE),"")</f>
        <v/>
      </c>
      <c r="K97" s="59" t="str">
        <f ca="1">IFERROR(VLOOKUP(JOIN(" ",E97:G97),Plays,6,FALSE),"")</f>
        <v/>
      </c>
      <c r="L97" s="60" t="s">
        <v>44</v>
      </c>
      <c r="M97" s="60" t="s">
        <v>44</v>
      </c>
      <c r="N97" s="60" t="s">
        <v>44</v>
      </c>
      <c r="O97" s="61" t="str">
        <f t="shared" si="0"/>
        <v>-</v>
      </c>
      <c r="R97" s="55"/>
    </row>
    <row r="98" spans="1:18" ht="15.75" customHeight="1" x14ac:dyDescent="0.2">
      <c r="A98" s="66"/>
      <c r="B98" s="67"/>
      <c r="C98" s="67"/>
      <c r="D98" s="51"/>
      <c r="E98" s="51"/>
      <c r="F98" s="51"/>
      <c r="G98" s="51"/>
      <c r="H98" s="51"/>
      <c r="I98" s="51"/>
      <c r="J98" s="51" t="str">
        <f ca="1">IFERROR(VLOOKUP(JOIN(" ",E98:G98),Plays,5,FALSE),"")</f>
        <v/>
      </c>
      <c r="K98" s="51" t="str">
        <f ca="1">IFERROR(VLOOKUP(JOIN(" ",E98:G98),Plays,6,FALSE),"")</f>
        <v/>
      </c>
      <c r="L98" s="53" t="s">
        <v>44</v>
      </c>
      <c r="M98" s="53" t="s">
        <v>44</v>
      </c>
      <c r="N98" s="53" t="s">
        <v>44</v>
      </c>
      <c r="O98" s="54" t="str">
        <f t="shared" si="0"/>
        <v>-</v>
      </c>
      <c r="R98" s="55"/>
    </row>
    <row r="99" spans="1:18" ht="15.75" customHeight="1" x14ac:dyDescent="0.2">
      <c r="A99" s="64"/>
      <c r="B99" s="73"/>
      <c r="C99" s="65"/>
      <c r="D99" s="51"/>
      <c r="E99" s="59"/>
      <c r="F99" s="59"/>
      <c r="G99" s="59"/>
      <c r="H99" s="59"/>
      <c r="I99" s="59"/>
      <c r="J99" s="59" t="str">
        <f ca="1">IFERROR(VLOOKUP(JOIN(" ",E99:G99),Plays,5,FALSE),"")</f>
        <v/>
      </c>
      <c r="K99" s="59" t="str">
        <f ca="1">IFERROR(VLOOKUP(JOIN(" ",E99:G99),Plays,6,FALSE),"")</f>
        <v/>
      </c>
      <c r="L99" s="60" t="s">
        <v>44</v>
      </c>
      <c r="M99" s="60" t="s">
        <v>44</v>
      </c>
      <c r="N99" s="60" t="s">
        <v>44</v>
      </c>
      <c r="O99" s="61" t="str">
        <f t="shared" si="0"/>
        <v>-</v>
      </c>
      <c r="R99" s="55"/>
    </row>
    <row r="100" spans="1:18" ht="15.75" customHeight="1" x14ac:dyDescent="0.2">
      <c r="A100" s="66"/>
      <c r="B100" s="67"/>
      <c r="C100" s="67"/>
      <c r="D100" s="51"/>
      <c r="E100" s="51"/>
      <c r="F100" s="51"/>
      <c r="G100" s="51"/>
      <c r="H100" s="51"/>
      <c r="I100" s="51"/>
      <c r="J100" s="51" t="str">
        <f ca="1">IFERROR(VLOOKUP(JOIN(" ",E100:G100),Plays,5,FALSE),"")</f>
        <v/>
      </c>
      <c r="K100" s="51" t="str">
        <f ca="1">IFERROR(VLOOKUP(JOIN(" ",E100:G100),Plays,6,FALSE),"")</f>
        <v/>
      </c>
      <c r="L100" s="53" t="s">
        <v>44</v>
      </c>
      <c r="M100" s="53" t="s">
        <v>44</v>
      </c>
      <c r="N100" s="53" t="s">
        <v>44</v>
      </c>
      <c r="O100" s="54" t="str">
        <f t="shared" si="0"/>
        <v>-</v>
      </c>
      <c r="R100" s="55"/>
    </row>
    <row r="101" spans="1:18" ht="15.75" customHeight="1" x14ac:dyDescent="0.2">
      <c r="A101" s="64"/>
      <c r="B101" s="73"/>
      <c r="C101" s="65"/>
      <c r="D101" s="51"/>
      <c r="E101" s="59"/>
      <c r="F101" s="59"/>
      <c r="G101" s="59"/>
      <c r="H101" s="59"/>
      <c r="I101" s="59"/>
      <c r="J101" s="59" t="str">
        <f ca="1">IFERROR(VLOOKUP(JOIN(" ",E101:G101),Plays,5,FALSE),"")</f>
        <v/>
      </c>
      <c r="K101" s="59" t="str">
        <f ca="1">IFERROR(VLOOKUP(JOIN(" ",E101:G101),Plays,6,FALSE),"")</f>
        <v/>
      </c>
      <c r="L101" s="60" t="s">
        <v>44</v>
      </c>
      <c r="M101" s="60" t="s">
        <v>44</v>
      </c>
      <c r="N101" s="60" t="s">
        <v>44</v>
      </c>
      <c r="O101" s="61" t="str">
        <f t="shared" si="0"/>
        <v>-</v>
      </c>
      <c r="R101" s="55"/>
    </row>
    <row r="102" spans="1:18" ht="15.75" customHeight="1" x14ac:dyDescent="0.2">
      <c r="A102" s="66"/>
      <c r="B102" s="67"/>
      <c r="C102" s="67"/>
      <c r="D102" s="51"/>
      <c r="E102" s="51"/>
      <c r="F102" s="51"/>
      <c r="G102" s="51"/>
      <c r="H102" s="51"/>
      <c r="I102" s="51"/>
      <c r="J102" s="51" t="str">
        <f ca="1">IFERROR(VLOOKUP(JOIN(" ",E102:G102),Plays,5,FALSE),"")</f>
        <v/>
      </c>
      <c r="K102" s="51" t="str">
        <f ca="1">IFERROR(VLOOKUP(JOIN(" ",E102:G102),Plays,6,FALSE),"")</f>
        <v/>
      </c>
      <c r="L102" s="53" t="s">
        <v>44</v>
      </c>
      <c r="M102" s="53" t="s">
        <v>44</v>
      </c>
      <c r="N102" s="53" t="s">
        <v>44</v>
      </c>
      <c r="O102" s="54" t="str">
        <f t="shared" si="0"/>
        <v>-</v>
      </c>
      <c r="R102" s="55"/>
    </row>
    <row r="103" spans="1:18" ht="15.75" customHeight="1" x14ac:dyDescent="0.2">
      <c r="A103" s="64"/>
      <c r="B103" s="73"/>
      <c r="C103" s="65"/>
      <c r="D103" s="51"/>
      <c r="E103" s="59"/>
      <c r="F103" s="59"/>
      <c r="G103" s="59"/>
      <c r="H103" s="59"/>
      <c r="I103" s="59"/>
      <c r="J103" s="59" t="str">
        <f ca="1">IFERROR(VLOOKUP(JOIN(" ",E103:G103),Plays,5,FALSE),"")</f>
        <v/>
      </c>
      <c r="K103" s="59" t="str">
        <f ca="1">IFERROR(VLOOKUP(JOIN(" ",E103:G103),Plays,6,FALSE),"")</f>
        <v/>
      </c>
      <c r="L103" s="60" t="s">
        <v>44</v>
      </c>
      <c r="M103" s="60" t="s">
        <v>44</v>
      </c>
      <c r="N103" s="60" t="s">
        <v>44</v>
      </c>
      <c r="O103" s="61" t="str">
        <f t="shared" si="0"/>
        <v>-</v>
      </c>
      <c r="R103" s="55"/>
    </row>
    <row r="104" spans="1:18" ht="15.75" customHeight="1" x14ac:dyDescent="0.2">
      <c r="A104" s="66"/>
      <c r="B104" s="67"/>
      <c r="C104" s="67"/>
      <c r="D104" s="51"/>
      <c r="E104" s="51"/>
      <c r="F104" s="51"/>
      <c r="G104" s="51"/>
      <c r="H104" s="51"/>
      <c r="I104" s="51"/>
      <c r="J104" s="51" t="str">
        <f ca="1">IFERROR(VLOOKUP(JOIN(" ",E104:G104),Plays,5,FALSE),"")</f>
        <v/>
      </c>
      <c r="K104" s="51" t="str">
        <f ca="1">IFERROR(VLOOKUP(JOIN(" ",E104:G104),Plays,6,FALSE),"")</f>
        <v/>
      </c>
      <c r="L104" s="53" t="s">
        <v>44</v>
      </c>
      <c r="M104" s="53" t="s">
        <v>44</v>
      </c>
      <c r="N104" s="53" t="s">
        <v>44</v>
      </c>
      <c r="O104" s="54" t="str">
        <f t="shared" si="0"/>
        <v>-</v>
      </c>
      <c r="R104" s="55"/>
    </row>
    <row r="105" spans="1:18" ht="15.75" customHeight="1" x14ac:dyDescent="0.2">
      <c r="A105" s="64"/>
      <c r="B105" s="73"/>
      <c r="C105" s="65"/>
      <c r="D105" s="51"/>
      <c r="E105" s="59"/>
      <c r="F105" s="59"/>
      <c r="G105" s="59"/>
      <c r="H105" s="59"/>
      <c r="I105" s="59"/>
      <c r="J105" s="59" t="str">
        <f ca="1">IFERROR(VLOOKUP(JOIN(" ",E105:G105),Plays,5,FALSE),"")</f>
        <v/>
      </c>
      <c r="K105" s="59" t="str">
        <f ca="1">IFERROR(VLOOKUP(JOIN(" ",E105:G105),Plays,6,FALSE),"")</f>
        <v/>
      </c>
      <c r="L105" s="60" t="s">
        <v>44</v>
      </c>
      <c r="M105" s="60" t="s">
        <v>44</v>
      </c>
      <c r="N105" s="60" t="s">
        <v>44</v>
      </c>
      <c r="O105" s="61" t="str">
        <f t="shared" si="0"/>
        <v>-</v>
      </c>
      <c r="R105" s="55"/>
    </row>
    <row r="106" spans="1:18" ht="15.75" customHeight="1" x14ac:dyDescent="0.2">
      <c r="A106" s="74"/>
      <c r="B106" s="75"/>
      <c r="C106" s="75"/>
      <c r="D106" s="51"/>
      <c r="E106" s="76"/>
      <c r="F106" s="76"/>
      <c r="G106" s="76"/>
      <c r="H106" s="76"/>
      <c r="I106" s="76"/>
      <c r="J106" s="76" t="str">
        <f ca="1">IFERROR(VLOOKUP(JOIN(" ",E106:G106),Plays,5,FALSE),"")</f>
        <v/>
      </c>
      <c r="K106" s="76" t="str">
        <f ca="1">IFERROR(VLOOKUP(JOIN(" ",E106:G106),Plays,6,FALSE),"")</f>
        <v/>
      </c>
      <c r="L106" s="77" t="s">
        <v>44</v>
      </c>
      <c r="M106" s="77" t="s">
        <v>44</v>
      </c>
      <c r="N106" s="77" t="s">
        <v>44</v>
      </c>
      <c r="O106" s="78" t="str">
        <f t="shared" si="0"/>
        <v>-</v>
      </c>
      <c r="R106" s="55"/>
    </row>
    <row r="107" spans="1:18" ht="15.75" customHeight="1" x14ac:dyDescent="0.2">
      <c r="J107" s="79"/>
      <c r="K107" s="79"/>
      <c r="L107" s="79"/>
      <c r="M107" s="79"/>
      <c r="N107" s="79"/>
      <c r="R107" s="55"/>
    </row>
    <row r="108" spans="1:18" ht="15.75" customHeight="1" x14ac:dyDescent="0.2"/>
    <row r="109" spans="1:18" ht="15.75" customHeight="1" x14ac:dyDescent="0.2"/>
    <row r="110" spans="1:18" ht="15.75" customHeight="1" x14ac:dyDescent="0.2"/>
    <row r="111" spans="1:18" ht="15.75" customHeight="1" x14ac:dyDescent="0.2"/>
    <row r="112" spans="1:18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Z17:Z20"/>
    <mergeCell ref="R30:R33"/>
    <mergeCell ref="R35:R38"/>
    <mergeCell ref="V35:V38"/>
    <mergeCell ref="Z22:Z25"/>
    <mergeCell ref="R40:R43"/>
    <mergeCell ref="V40:V43"/>
    <mergeCell ref="R17:R20"/>
    <mergeCell ref="R22:R25"/>
    <mergeCell ref="V22:V25"/>
    <mergeCell ref="R28:T28"/>
    <mergeCell ref="V28:X28"/>
    <mergeCell ref="V30:V33"/>
    <mergeCell ref="V17:V20"/>
  </mergeCells>
  <dataValidations count="6">
    <dataValidation type="list" allowBlank="1" sqref="F6:F106" xr:uid="{00000000-0002-0000-0100-000000000000}">
      <formula1>"Break Out,Fake Out,Onion"</formula1>
    </dataValidation>
    <dataValidation type="list" allowBlank="1" sqref="H6:H106" xr:uid="{00000000-0002-0000-0100-000001000000}">
      <formula1>"4H,1H,30M,15M,5M"</formula1>
    </dataValidation>
    <dataValidation type="list" allowBlank="1" sqref="E6:E106" xr:uid="{00000000-0002-0000-0100-000003000000}">
      <formula1>"Buy,Sell"</formula1>
    </dataValidation>
    <dataValidation type="list" allowBlank="1" sqref="I6:I106" xr:uid="{00000000-0002-0000-0100-000004000000}">
      <formula1>"Half,Full"</formula1>
    </dataValidation>
    <dataValidation type="list" allowBlank="1" sqref="G6:G106" xr:uid="{00000000-0002-0000-0100-000005000000}">
      <formula1>"Flip,Break Previous H/L,Break Current H/L,Celery"</formula1>
    </dataValidation>
    <dataValidation type="list" allowBlank="1" sqref="D6:D106" xr:uid="{6E168BD2-D29E-4AC3-80F3-F7A2BAF4F0E3}">
      <formula1>"GOLD,GBP/JPY,EUR/USD,WTI,US30"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0000"/>
    <outlinePr summaryBelow="0" summaryRight="0"/>
  </sheetPr>
  <dimension ref="A1:AC1000"/>
  <sheetViews>
    <sheetView showGridLines="0" workbookViewId="0">
      <pane ySplit="5" topLeftCell="A6" activePane="bottomLeft" state="frozen"/>
      <selection pane="bottomLeft" activeCell="A5" sqref="A5:XFD5"/>
    </sheetView>
  </sheetViews>
  <sheetFormatPr defaultColWidth="12.5703125" defaultRowHeight="15" customHeight="1" x14ac:dyDescent="0.2"/>
  <cols>
    <col min="1" max="1" width="12.5703125" customWidth="1"/>
    <col min="2" max="2" width="13.7109375" customWidth="1"/>
    <col min="3" max="3" width="10.7109375" customWidth="1"/>
    <col min="4" max="6" width="12.5703125" customWidth="1"/>
    <col min="7" max="7" width="16.85546875" customWidth="1"/>
    <col min="8" max="8" width="12.28515625" customWidth="1"/>
    <col min="10" max="10" width="9.28515625" customWidth="1"/>
    <col min="11" max="11" width="8.7109375" customWidth="1"/>
    <col min="12" max="12" width="9.42578125" customWidth="1"/>
    <col min="13" max="13" width="8.85546875" customWidth="1"/>
    <col min="14" max="14" width="8.28515625" customWidth="1"/>
    <col min="15" max="15" width="9.42578125" customWidth="1"/>
    <col min="16" max="17" width="3.28515625" customWidth="1"/>
    <col min="18" max="18" width="9.7109375" customWidth="1"/>
    <col min="19" max="19" width="15.42578125" customWidth="1"/>
    <col min="23" max="23" width="15.42578125" customWidth="1"/>
    <col min="26" max="26" width="15.5703125" customWidth="1"/>
    <col min="27" max="27" width="15.42578125" customWidth="1"/>
    <col min="29" max="29" width="3.28515625" customWidth="1"/>
  </cols>
  <sheetData>
    <row r="1" spans="1:29" ht="15.75" customHeight="1" x14ac:dyDescent="0.2">
      <c r="A1" s="103" t="s">
        <v>24</v>
      </c>
      <c r="B1" s="104"/>
      <c r="C1" s="106" t="s">
        <v>25</v>
      </c>
      <c r="D1" s="104"/>
      <c r="E1" s="104"/>
      <c r="F1" s="104"/>
      <c r="G1" s="104"/>
      <c r="H1" s="104"/>
      <c r="I1" s="104"/>
      <c r="J1" s="104"/>
      <c r="K1" s="104"/>
      <c r="L1" s="107" t="s">
        <v>26</v>
      </c>
      <c r="M1" s="104"/>
      <c r="N1" s="104"/>
      <c r="O1" s="108"/>
      <c r="P1" s="42"/>
      <c r="Q1" s="43"/>
      <c r="R1" s="43"/>
      <c r="S1" s="43"/>
      <c r="T1" s="43"/>
      <c r="U1" s="110" t="s">
        <v>27</v>
      </c>
      <c r="V1" s="98"/>
      <c r="W1" s="98"/>
      <c r="X1" s="98"/>
      <c r="Y1" s="111"/>
    </row>
    <row r="2" spans="1:29" ht="15.75" customHeight="1" x14ac:dyDescent="0.2">
      <c r="A2" s="105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109"/>
      <c r="S2" s="43"/>
      <c r="T2" s="43"/>
      <c r="U2" s="112"/>
      <c r="V2" s="98"/>
      <c r="W2" s="98"/>
      <c r="X2" s="98"/>
      <c r="Y2" s="111"/>
    </row>
    <row r="3" spans="1:29" ht="15.75" customHeight="1" x14ac:dyDescent="0.2">
      <c r="A3" s="105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09"/>
      <c r="Q3" s="43"/>
      <c r="R3" s="43"/>
      <c r="S3" s="43"/>
      <c r="T3" s="43"/>
      <c r="U3" s="113"/>
      <c r="V3" s="114"/>
      <c r="W3" s="114"/>
      <c r="X3" s="114"/>
      <c r="Y3" s="115"/>
    </row>
    <row r="4" spans="1:29" ht="15.75" customHeight="1" x14ac:dyDescent="0.2">
      <c r="A4" s="105"/>
      <c r="B4" s="98"/>
      <c r="C4" s="116" t="s">
        <v>28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09"/>
      <c r="Q4" s="43"/>
      <c r="R4" s="43"/>
      <c r="S4" s="43"/>
      <c r="T4" s="43"/>
      <c r="U4" s="4" t="s">
        <v>1</v>
      </c>
      <c r="V4" s="5" t="s">
        <v>2</v>
      </c>
      <c r="W4" s="6" t="s">
        <v>3</v>
      </c>
      <c r="X4" s="7" t="s">
        <v>29</v>
      </c>
      <c r="Y4" s="8" t="s">
        <v>5</v>
      </c>
    </row>
    <row r="5" spans="1:29" ht="25.5" customHeight="1" x14ac:dyDescent="0.2">
      <c r="A5" s="44" t="s">
        <v>30</v>
      </c>
      <c r="B5" s="45" t="s">
        <v>31</v>
      </c>
      <c r="C5" s="46" t="s">
        <v>32</v>
      </c>
      <c r="D5" s="46" t="s">
        <v>33</v>
      </c>
      <c r="E5" s="46" t="s">
        <v>34</v>
      </c>
      <c r="F5" s="46" t="s">
        <v>20</v>
      </c>
      <c r="G5" s="46" t="s">
        <v>35</v>
      </c>
      <c r="H5" s="46" t="s">
        <v>36</v>
      </c>
      <c r="I5" s="46" t="s">
        <v>37</v>
      </c>
      <c r="J5" s="46" t="s">
        <v>38</v>
      </c>
      <c r="K5" s="46" t="s">
        <v>39</v>
      </c>
      <c r="L5" s="47" t="s">
        <v>40</v>
      </c>
      <c r="M5" s="47" t="s">
        <v>41</v>
      </c>
      <c r="N5" s="47" t="s">
        <v>42</v>
      </c>
      <c r="O5" s="48" t="s">
        <v>43</v>
      </c>
      <c r="Q5" s="49"/>
      <c r="R5" s="49"/>
      <c r="S5" s="49"/>
      <c r="T5" s="49"/>
      <c r="U5" s="9">
        <f>COUNTIF($O$6:$O$106,"W")</f>
        <v>0</v>
      </c>
      <c r="V5" s="10">
        <f>COUNTIF($O$6:$O$106,"L")</f>
        <v>0</v>
      </c>
      <c r="W5" s="11">
        <f>COUNTIF($O$6:$O$106,"B/E")</f>
        <v>0</v>
      </c>
      <c r="X5" s="12">
        <f>SUM(N6:N106)</f>
        <v>0</v>
      </c>
      <c r="Y5" s="13" t="str">
        <f>IFERROR(U5/(U5+V5),"-")</f>
        <v>-</v>
      </c>
    </row>
    <row r="6" spans="1:29" ht="15.75" customHeight="1" x14ac:dyDescent="0.2">
      <c r="A6" s="50"/>
      <c r="B6" s="51"/>
      <c r="C6" s="52"/>
      <c r="D6" s="51"/>
      <c r="E6" s="51"/>
      <c r="F6" s="51"/>
      <c r="G6" s="51"/>
      <c r="H6" s="51"/>
      <c r="I6" s="51"/>
      <c r="J6" s="51" t="str">
        <f ca="1">IFERROR(VLOOKUP(JOIN(" ",E6:G6),Plays,5,FALSE),"")</f>
        <v/>
      </c>
      <c r="K6" s="51" t="str">
        <f ca="1">IFERROR(VLOOKUP(JOIN(" ",E6:G6),Plays,6,FALSE),"")</f>
        <v/>
      </c>
      <c r="L6" s="53" t="s">
        <v>44</v>
      </c>
      <c r="M6" s="53" t="s">
        <v>44</v>
      </c>
      <c r="N6" s="53" t="s">
        <v>44</v>
      </c>
      <c r="O6" s="54" t="str">
        <f t="shared" ref="O6:O106" si="0">IF(N6="-","-",IF(N6&gt;0,"W",IF(N6&lt;0,"L",IF(ISNUMBER(N6),"B/E"))))</f>
        <v>-</v>
      </c>
      <c r="R6" s="55"/>
    </row>
    <row r="7" spans="1:29" ht="15.75" customHeight="1" x14ac:dyDescent="0.2">
      <c r="A7" s="56"/>
      <c r="B7" s="57"/>
      <c r="C7" s="58"/>
      <c r="D7" s="51"/>
      <c r="E7" s="59"/>
      <c r="F7" s="59"/>
      <c r="G7" s="59"/>
      <c r="H7" s="59"/>
      <c r="I7" s="59"/>
      <c r="J7" s="59" t="str">
        <f ca="1">IFERROR(VLOOKUP(JOIN(" ",E7:G7),Plays,5,FALSE),"")</f>
        <v/>
      </c>
      <c r="K7" s="59" t="str">
        <f ca="1">IFERROR(VLOOKUP(JOIN(" ",E7:G7),Plays,6,FALSE),"")</f>
        <v/>
      </c>
      <c r="L7" s="60" t="s">
        <v>44</v>
      </c>
      <c r="M7" s="60" t="s">
        <v>44</v>
      </c>
      <c r="N7" s="60" t="s">
        <v>44</v>
      </c>
      <c r="O7" s="61" t="str">
        <f t="shared" si="0"/>
        <v>-</v>
      </c>
      <c r="Q7" s="17"/>
      <c r="R7" s="15"/>
      <c r="S7" s="15"/>
      <c r="T7" s="15"/>
      <c r="U7" s="102" t="s">
        <v>45</v>
      </c>
      <c r="V7" s="98"/>
      <c r="W7" s="98"/>
      <c r="X7" s="98"/>
      <c r="Y7" s="15"/>
      <c r="Z7" s="15"/>
      <c r="AA7" s="15"/>
      <c r="AB7" s="15"/>
      <c r="AC7" s="17"/>
    </row>
    <row r="8" spans="1:29" ht="15.75" customHeight="1" x14ac:dyDescent="0.2">
      <c r="A8" s="62"/>
      <c r="B8" s="51"/>
      <c r="C8" s="51"/>
      <c r="D8" s="51"/>
      <c r="E8" s="51"/>
      <c r="F8" s="51"/>
      <c r="G8" s="51"/>
      <c r="H8" s="51"/>
      <c r="I8" s="51"/>
      <c r="J8" s="51" t="str">
        <f ca="1">IFERROR(VLOOKUP(JOIN(" ",E8:G8),Plays,5,FALSE),"")</f>
        <v/>
      </c>
      <c r="K8" s="51" t="str">
        <f ca="1">IFERROR(VLOOKUP(JOIN(" ",E8:G8),Plays,6,FALSE),"")</f>
        <v/>
      </c>
      <c r="L8" s="53" t="s">
        <v>44</v>
      </c>
      <c r="M8" s="53" t="s">
        <v>44</v>
      </c>
      <c r="N8" s="53" t="s">
        <v>44</v>
      </c>
      <c r="O8" s="54" t="str">
        <f t="shared" si="0"/>
        <v>-</v>
      </c>
      <c r="Q8" s="1"/>
      <c r="R8" s="15"/>
      <c r="S8" s="15"/>
      <c r="T8" s="15"/>
      <c r="U8" s="98"/>
      <c r="V8" s="98"/>
      <c r="W8" s="98"/>
      <c r="X8" s="98"/>
      <c r="Y8" s="15"/>
      <c r="Z8" s="15"/>
      <c r="AA8" s="15"/>
      <c r="AB8" s="15"/>
      <c r="AC8" s="1"/>
    </row>
    <row r="9" spans="1:29" ht="15.75" customHeight="1" x14ac:dyDescent="0.2">
      <c r="A9" s="63"/>
      <c r="B9" s="57"/>
      <c r="C9" s="59"/>
      <c r="D9" s="51"/>
      <c r="E9" s="59"/>
      <c r="F9" s="59"/>
      <c r="G9" s="59"/>
      <c r="H9" s="59"/>
      <c r="I9" s="59"/>
      <c r="J9" s="59" t="str">
        <f ca="1">IFERROR(VLOOKUP(JOIN(" ",E9:G9),Plays,5,FALSE),"")</f>
        <v/>
      </c>
      <c r="K9" s="59" t="str">
        <f ca="1">IFERROR(VLOOKUP(JOIN(" ",E9:G9),Plays,6,FALSE),"")</f>
        <v/>
      </c>
      <c r="L9" s="60" t="s">
        <v>44</v>
      </c>
      <c r="M9" s="60" t="s">
        <v>44</v>
      </c>
      <c r="N9" s="60" t="s">
        <v>44</v>
      </c>
      <c r="O9" s="61" t="str">
        <f t="shared" si="0"/>
        <v>-</v>
      </c>
      <c r="Q9" s="1"/>
      <c r="R9" s="15"/>
      <c r="S9" s="15"/>
      <c r="T9" s="15"/>
      <c r="U9" s="98"/>
      <c r="V9" s="98"/>
      <c r="W9" s="98"/>
      <c r="X9" s="98"/>
      <c r="Y9" s="15"/>
      <c r="Z9" s="15"/>
      <c r="AA9" s="15"/>
      <c r="AB9" s="15"/>
      <c r="AC9" s="1"/>
    </row>
    <row r="10" spans="1:29" ht="15.75" customHeight="1" x14ac:dyDescent="0.2">
      <c r="A10" s="62"/>
      <c r="B10" s="51"/>
      <c r="C10" s="51"/>
      <c r="D10" s="51"/>
      <c r="E10" s="51"/>
      <c r="F10" s="51"/>
      <c r="G10" s="51"/>
      <c r="H10" s="51"/>
      <c r="I10" s="51"/>
      <c r="J10" s="51" t="str">
        <f ca="1">IFERROR(VLOOKUP(JOIN(" ",E10:G10),Plays,5,FALSE),"")</f>
        <v/>
      </c>
      <c r="K10" s="51" t="str">
        <f ca="1">IFERROR(VLOOKUP(JOIN(" ",E10:G10),Plays,6,FALSE),"")</f>
        <v/>
      </c>
      <c r="L10" s="53" t="s">
        <v>44</v>
      </c>
      <c r="M10" s="53" t="s">
        <v>44</v>
      </c>
      <c r="N10" s="53" t="s">
        <v>44</v>
      </c>
      <c r="O10" s="54" t="str">
        <f t="shared" si="0"/>
        <v>-</v>
      </c>
      <c r="Q10" s="18"/>
      <c r="R10" s="99" t="s">
        <v>6</v>
      </c>
      <c r="S10" s="91"/>
      <c r="T10" s="92"/>
      <c r="U10" s="18"/>
      <c r="V10" s="100" t="s">
        <v>7</v>
      </c>
      <c r="W10" s="91"/>
      <c r="X10" s="92"/>
      <c r="Y10" s="18"/>
      <c r="Z10" s="101" t="s">
        <v>8</v>
      </c>
      <c r="AA10" s="91"/>
      <c r="AB10" s="92"/>
      <c r="AC10" s="18"/>
    </row>
    <row r="11" spans="1:29" ht="15.75" customHeight="1" x14ac:dyDescent="0.2">
      <c r="A11" s="63"/>
      <c r="B11" s="57"/>
      <c r="C11" s="59"/>
      <c r="D11" s="51"/>
      <c r="E11" s="59"/>
      <c r="F11" s="59"/>
      <c r="G11" s="59"/>
      <c r="H11" s="59"/>
      <c r="I11" s="59"/>
      <c r="J11" s="59" t="str">
        <f ca="1">IFERROR(VLOOKUP(JOIN(" ",E11:G11),Plays,5,FALSE),"")</f>
        <v/>
      </c>
      <c r="K11" s="59" t="str">
        <f ca="1">IFERROR(VLOOKUP(JOIN(" ",E11:G11),Plays,6,FALSE),"")</f>
        <v/>
      </c>
      <c r="L11" s="60" t="s">
        <v>44</v>
      </c>
      <c r="M11" s="60" t="s">
        <v>44</v>
      </c>
      <c r="N11" s="60" t="s">
        <v>44</v>
      </c>
      <c r="O11" s="61" t="str">
        <f t="shared" si="0"/>
        <v>-</v>
      </c>
      <c r="Q11" s="18"/>
      <c r="R11" s="19" t="s">
        <v>46</v>
      </c>
      <c r="S11" s="19" t="s">
        <v>10</v>
      </c>
      <c r="T11" s="19" t="s">
        <v>5</v>
      </c>
      <c r="U11" s="20"/>
      <c r="V11" s="21" t="s">
        <v>46</v>
      </c>
      <c r="W11" s="21" t="s">
        <v>10</v>
      </c>
      <c r="X11" s="21" t="s">
        <v>5</v>
      </c>
      <c r="Y11" s="20"/>
      <c r="Z11" s="22" t="s">
        <v>46</v>
      </c>
      <c r="AA11" s="22" t="s">
        <v>10</v>
      </c>
      <c r="AB11" s="22" t="s">
        <v>5</v>
      </c>
      <c r="AC11" s="20"/>
    </row>
    <row r="12" spans="1:29" ht="15.75" customHeight="1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 t="str">
        <f ca="1">IFERROR(VLOOKUP(JOIN(" ",E12:G12),Plays,5,FALSE),"")</f>
        <v/>
      </c>
      <c r="K12" s="51" t="str">
        <f ca="1">IFERROR(VLOOKUP(JOIN(" ",E12:G12),Plays,6,FALSE),"")</f>
        <v/>
      </c>
      <c r="L12" s="53" t="s">
        <v>44</v>
      </c>
      <c r="M12" s="53" t="s">
        <v>44</v>
      </c>
      <c r="N12" s="53" t="s">
        <v>44</v>
      </c>
      <c r="O12" s="54" t="str">
        <f t="shared" si="0"/>
        <v>-</v>
      </c>
      <c r="Q12" s="24"/>
      <c r="R12" s="87" t="s">
        <v>11</v>
      </c>
      <c r="S12" s="25" t="s">
        <v>12</v>
      </c>
      <c r="T12" s="26" t="str">
        <f t="shared" ref="T12:T15" si="1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17"/>
      <c r="V12" s="88" t="s">
        <v>11</v>
      </c>
      <c r="W12" s="27" t="s">
        <v>12</v>
      </c>
      <c r="X12" s="28" t="str">
        <f t="shared" ref="X12:X15" si="2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17"/>
      <c r="Z12" s="89" t="s">
        <v>11</v>
      </c>
      <c r="AA12" s="31" t="s">
        <v>12</v>
      </c>
      <c r="AB12" s="30" t="str">
        <f t="shared" ref="AB12:AB15" si="3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17"/>
    </row>
    <row r="13" spans="1:29" ht="15.75" customHeight="1" x14ac:dyDescent="0.2">
      <c r="A13" s="64"/>
      <c r="B13" s="57"/>
      <c r="C13" s="65"/>
      <c r="D13" s="51"/>
      <c r="E13" s="59"/>
      <c r="F13" s="59"/>
      <c r="G13" s="59"/>
      <c r="H13" s="59"/>
      <c r="I13" s="59"/>
      <c r="J13" s="59" t="str">
        <f ca="1">IFERROR(VLOOKUP(JOIN(" ",E13:G13),Plays,5,FALSE),"")</f>
        <v/>
      </c>
      <c r="K13" s="59" t="str">
        <f ca="1">IFERROR(VLOOKUP(JOIN(" ",E13:G13),Plays,6,FALSE),"")</f>
        <v/>
      </c>
      <c r="L13" s="60" t="s">
        <v>44</v>
      </c>
      <c r="M13" s="60" t="s">
        <v>44</v>
      </c>
      <c r="N13" s="60" t="s">
        <v>44</v>
      </c>
      <c r="O13" s="61" t="str">
        <f t="shared" si="0"/>
        <v>-</v>
      </c>
      <c r="Q13" s="24"/>
      <c r="R13" s="84"/>
      <c r="S13" s="25" t="s">
        <v>13</v>
      </c>
      <c r="T13" s="26" t="str">
        <f t="shared" si="1"/>
        <v>-</v>
      </c>
      <c r="U13" s="17"/>
      <c r="V13" s="84"/>
      <c r="W13" s="27" t="s">
        <v>13</v>
      </c>
      <c r="X13" s="28" t="str">
        <f t="shared" si="2"/>
        <v>-</v>
      </c>
      <c r="Y13" s="17"/>
      <c r="Z13" s="84"/>
      <c r="AA13" s="31" t="s">
        <v>13</v>
      </c>
      <c r="AB13" s="30" t="str">
        <f t="shared" si="3"/>
        <v>-</v>
      </c>
      <c r="AC13" s="17"/>
    </row>
    <row r="14" spans="1:29" ht="15.75" customHeight="1" x14ac:dyDescent="0.2">
      <c r="A14" s="66"/>
      <c r="B14" s="51"/>
      <c r="C14" s="67"/>
      <c r="D14" s="51"/>
      <c r="E14" s="51"/>
      <c r="F14" s="51"/>
      <c r="G14" s="51"/>
      <c r="H14" s="51"/>
      <c r="I14" s="51"/>
      <c r="J14" s="51" t="str">
        <f ca="1">IFERROR(VLOOKUP(JOIN(" ",E14:G14),Plays,5,FALSE),"")</f>
        <v/>
      </c>
      <c r="K14" s="51" t="str">
        <f ca="1">IFERROR(VLOOKUP(JOIN(" ",E14:G14),Plays,6,FALSE),"")</f>
        <v/>
      </c>
      <c r="L14" s="53" t="s">
        <v>44</v>
      </c>
      <c r="M14" s="53" t="s">
        <v>44</v>
      </c>
      <c r="N14" s="53" t="s">
        <v>44</v>
      </c>
      <c r="O14" s="54" t="str">
        <f t="shared" si="0"/>
        <v>-</v>
      </c>
      <c r="Q14" s="24"/>
      <c r="R14" s="84"/>
      <c r="S14" s="25" t="s">
        <v>14</v>
      </c>
      <c r="T14" s="26" t="str">
        <f t="shared" si="1"/>
        <v>-</v>
      </c>
      <c r="U14" s="17"/>
      <c r="V14" s="84"/>
      <c r="W14" s="27" t="s">
        <v>14</v>
      </c>
      <c r="X14" s="28" t="str">
        <f t="shared" si="2"/>
        <v>-</v>
      </c>
      <c r="Y14" s="17"/>
      <c r="Z14" s="84"/>
      <c r="AA14" s="31" t="s">
        <v>14</v>
      </c>
      <c r="AB14" s="30" t="str">
        <f t="shared" si="3"/>
        <v>-</v>
      </c>
      <c r="AC14" s="17"/>
    </row>
    <row r="15" spans="1:29" ht="15.75" customHeight="1" x14ac:dyDescent="0.2">
      <c r="A15" s="64"/>
      <c r="B15" s="57"/>
      <c r="C15" s="65"/>
      <c r="D15" s="51"/>
      <c r="E15" s="59"/>
      <c r="F15" s="59"/>
      <c r="G15" s="59"/>
      <c r="H15" s="59"/>
      <c r="I15" s="59"/>
      <c r="J15" s="59" t="str">
        <f ca="1">IFERROR(VLOOKUP(JOIN(" ",E15:G15),Plays,5,FALSE),"")</f>
        <v/>
      </c>
      <c r="K15" s="59" t="str">
        <f ca="1">IFERROR(VLOOKUP(JOIN(" ",E15:G15),Plays,6,FALSE),"")</f>
        <v/>
      </c>
      <c r="L15" s="60" t="s">
        <v>44</v>
      </c>
      <c r="M15" s="60" t="s">
        <v>44</v>
      </c>
      <c r="N15" s="60" t="s">
        <v>44</v>
      </c>
      <c r="O15" s="61" t="str">
        <f t="shared" si="0"/>
        <v>-</v>
      </c>
      <c r="Q15" s="24"/>
      <c r="R15" s="85"/>
      <c r="S15" s="25" t="s">
        <v>15</v>
      </c>
      <c r="T15" s="26" t="str">
        <f t="shared" si="1"/>
        <v>-</v>
      </c>
      <c r="U15" s="17"/>
      <c r="V15" s="85"/>
      <c r="W15" s="27" t="s">
        <v>15</v>
      </c>
      <c r="X15" s="28" t="str">
        <f t="shared" si="2"/>
        <v>-</v>
      </c>
      <c r="Y15" s="17"/>
      <c r="Z15" s="85"/>
      <c r="AA15" s="31" t="s">
        <v>15</v>
      </c>
      <c r="AB15" s="30" t="str">
        <f t="shared" si="3"/>
        <v>-</v>
      </c>
      <c r="AC15" s="17"/>
    </row>
    <row r="16" spans="1:29" ht="15.75" customHeight="1" x14ac:dyDescent="0.2">
      <c r="A16" s="66"/>
      <c r="B16" s="51"/>
      <c r="C16" s="67"/>
      <c r="D16" s="51"/>
      <c r="E16" s="51"/>
      <c r="F16" s="51"/>
      <c r="G16" s="51"/>
      <c r="H16" s="51"/>
      <c r="I16" s="51"/>
      <c r="J16" s="51" t="str">
        <f ca="1">IFERROR(VLOOKUP(JOIN(" ",E16:G16),Plays,5,FALSE),"")</f>
        <v/>
      </c>
      <c r="K16" s="51" t="str">
        <f ca="1">IFERROR(VLOOKUP(JOIN(" ",E16:G16),Plays,6,FALSE),"")</f>
        <v/>
      </c>
      <c r="L16" s="53" t="s">
        <v>44</v>
      </c>
      <c r="M16" s="53" t="s">
        <v>44</v>
      </c>
      <c r="N16" s="53" t="s">
        <v>44</v>
      </c>
      <c r="O16" s="54" t="str">
        <f t="shared" si="0"/>
        <v>-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15.75" customHeight="1" x14ac:dyDescent="0.2">
      <c r="A17" s="64"/>
      <c r="B17" s="57"/>
      <c r="C17" s="65"/>
      <c r="D17" s="51"/>
      <c r="E17" s="59"/>
      <c r="F17" s="59"/>
      <c r="G17" s="59"/>
      <c r="H17" s="59"/>
      <c r="I17" s="59"/>
      <c r="J17" s="59" t="str">
        <f ca="1">IFERROR(VLOOKUP(JOIN(" ",E17:G17),Plays,5,FALSE),"")</f>
        <v/>
      </c>
      <c r="K17" s="59" t="str">
        <f ca="1">IFERROR(VLOOKUP(JOIN(" ",E17:G17),Plays,6,FALSE),"")</f>
        <v/>
      </c>
      <c r="L17" s="60" t="s">
        <v>44</v>
      </c>
      <c r="M17" s="60" t="s">
        <v>44</v>
      </c>
      <c r="N17" s="60" t="s">
        <v>44</v>
      </c>
      <c r="O17" s="61" t="str">
        <f t="shared" si="0"/>
        <v>-</v>
      </c>
      <c r="Q17" s="24"/>
      <c r="R17" s="87" t="s">
        <v>16</v>
      </c>
      <c r="S17" s="25" t="s">
        <v>12</v>
      </c>
      <c r="T17" s="26" t="str">
        <f t="shared" ref="T17:T20" si="4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17"/>
      <c r="V17" s="88" t="s">
        <v>16</v>
      </c>
      <c r="W17" s="27" t="s">
        <v>12</v>
      </c>
      <c r="X17" s="28" t="str">
        <f t="shared" ref="X17:X20" si="5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17"/>
      <c r="Z17" s="89" t="s">
        <v>16</v>
      </c>
      <c r="AA17" s="31" t="s">
        <v>12</v>
      </c>
      <c r="AB17" s="30" t="str">
        <f t="shared" ref="AB17:AB20" si="6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17"/>
    </row>
    <row r="18" spans="1:29" ht="15.75" customHeight="1" x14ac:dyDescent="0.2">
      <c r="A18" s="66"/>
      <c r="B18" s="51"/>
      <c r="C18" s="67"/>
      <c r="D18" s="51"/>
      <c r="E18" s="51"/>
      <c r="F18" s="51"/>
      <c r="G18" s="51"/>
      <c r="H18" s="51"/>
      <c r="I18" s="51"/>
      <c r="J18" s="51" t="str">
        <f ca="1">IFERROR(VLOOKUP(JOIN(" ",E18:G18),Plays,5,FALSE),"")</f>
        <v/>
      </c>
      <c r="K18" s="51" t="str">
        <f ca="1">IFERROR(VLOOKUP(JOIN(" ",E18:G18),Plays,6,FALSE),"")</f>
        <v/>
      </c>
      <c r="L18" s="53" t="s">
        <v>44</v>
      </c>
      <c r="M18" s="53" t="s">
        <v>44</v>
      </c>
      <c r="N18" s="53" t="s">
        <v>44</v>
      </c>
      <c r="O18" s="54" t="str">
        <f t="shared" si="0"/>
        <v>-</v>
      </c>
      <c r="Q18" s="24"/>
      <c r="R18" s="84"/>
      <c r="S18" s="25" t="s">
        <v>13</v>
      </c>
      <c r="T18" s="26" t="str">
        <f t="shared" si="4"/>
        <v>-</v>
      </c>
      <c r="U18" s="17"/>
      <c r="V18" s="84"/>
      <c r="W18" s="27" t="s">
        <v>13</v>
      </c>
      <c r="X18" s="28" t="str">
        <f t="shared" si="5"/>
        <v>-</v>
      </c>
      <c r="Y18" s="17"/>
      <c r="Z18" s="84"/>
      <c r="AA18" s="31" t="s">
        <v>13</v>
      </c>
      <c r="AB18" s="30" t="str">
        <f t="shared" si="6"/>
        <v>-</v>
      </c>
      <c r="AC18" s="17"/>
    </row>
    <row r="19" spans="1:29" ht="15.75" customHeight="1" x14ac:dyDescent="0.2">
      <c r="A19" s="64"/>
      <c r="B19" s="57"/>
      <c r="C19" s="65"/>
      <c r="D19" s="51"/>
      <c r="E19" s="59"/>
      <c r="F19" s="59"/>
      <c r="G19" s="59"/>
      <c r="H19" s="59"/>
      <c r="I19" s="59"/>
      <c r="J19" s="59" t="str">
        <f ca="1">IFERROR(VLOOKUP(JOIN(" ",E19:G19),Plays,5,FALSE),"")</f>
        <v/>
      </c>
      <c r="K19" s="59" t="str">
        <f ca="1">IFERROR(VLOOKUP(JOIN(" ",E19:G19),Plays,6,FALSE),"")</f>
        <v/>
      </c>
      <c r="L19" s="60" t="s">
        <v>44</v>
      </c>
      <c r="M19" s="60" t="s">
        <v>44</v>
      </c>
      <c r="N19" s="60" t="s">
        <v>44</v>
      </c>
      <c r="O19" s="61" t="str">
        <f t="shared" si="0"/>
        <v>-</v>
      </c>
      <c r="Q19" s="24"/>
      <c r="R19" s="84"/>
      <c r="S19" s="25" t="s">
        <v>14</v>
      </c>
      <c r="T19" s="26" t="str">
        <f t="shared" si="4"/>
        <v>-</v>
      </c>
      <c r="U19" s="17"/>
      <c r="V19" s="84"/>
      <c r="W19" s="27" t="s">
        <v>14</v>
      </c>
      <c r="X19" s="28" t="str">
        <f t="shared" si="5"/>
        <v>-</v>
      </c>
      <c r="Y19" s="17"/>
      <c r="Z19" s="84"/>
      <c r="AA19" s="31" t="s">
        <v>14</v>
      </c>
      <c r="AB19" s="30" t="str">
        <f t="shared" si="6"/>
        <v>-</v>
      </c>
      <c r="AC19" s="17"/>
    </row>
    <row r="20" spans="1:29" ht="15.75" customHeight="1" x14ac:dyDescent="0.2">
      <c r="A20" s="66"/>
      <c r="B20" s="51"/>
      <c r="C20" s="67"/>
      <c r="D20" s="51"/>
      <c r="E20" s="51"/>
      <c r="F20" s="51"/>
      <c r="G20" s="51"/>
      <c r="H20" s="51"/>
      <c r="I20" s="51"/>
      <c r="J20" s="51" t="str">
        <f ca="1">IFERROR(VLOOKUP(JOIN(" ",E20:G20),Plays,5,FALSE),"")</f>
        <v/>
      </c>
      <c r="K20" s="51" t="str">
        <f ca="1">IFERROR(VLOOKUP(JOIN(" ",E20:G20),Plays,6,FALSE),"")</f>
        <v/>
      </c>
      <c r="L20" s="53" t="s">
        <v>44</v>
      </c>
      <c r="M20" s="53" t="s">
        <v>44</v>
      </c>
      <c r="N20" s="53" t="s">
        <v>44</v>
      </c>
      <c r="O20" s="54" t="str">
        <f t="shared" si="0"/>
        <v>-</v>
      </c>
      <c r="Q20" s="24"/>
      <c r="R20" s="85"/>
      <c r="S20" s="25" t="s">
        <v>15</v>
      </c>
      <c r="T20" s="26" t="str">
        <f t="shared" si="4"/>
        <v>-</v>
      </c>
      <c r="U20" s="17"/>
      <c r="V20" s="85"/>
      <c r="W20" s="27" t="s">
        <v>15</v>
      </c>
      <c r="X20" s="28" t="str">
        <f t="shared" si="5"/>
        <v>-</v>
      </c>
      <c r="Y20" s="17"/>
      <c r="Z20" s="85"/>
      <c r="AA20" s="31" t="s">
        <v>15</v>
      </c>
      <c r="AB20" s="30" t="str">
        <f t="shared" si="6"/>
        <v>-</v>
      </c>
      <c r="AC20" s="17"/>
    </row>
    <row r="21" spans="1:29" ht="15.75" customHeight="1" x14ac:dyDescent="0.2">
      <c r="A21" s="64"/>
      <c r="B21" s="57"/>
      <c r="C21" s="65"/>
      <c r="D21" s="51"/>
      <c r="E21" s="59"/>
      <c r="F21" s="59"/>
      <c r="G21" s="59"/>
      <c r="H21" s="59"/>
      <c r="I21" s="59"/>
      <c r="J21" s="59" t="str">
        <f ca="1">IFERROR(VLOOKUP(JOIN(" ",E21:G21),Plays,5,FALSE),"")</f>
        <v/>
      </c>
      <c r="K21" s="59" t="str">
        <f ca="1">IFERROR(VLOOKUP(JOIN(" ",E21:G21),Plays,6,FALSE),"")</f>
        <v/>
      </c>
      <c r="L21" s="60" t="s">
        <v>44</v>
      </c>
      <c r="M21" s="60" t="s">
        <v>44</v>
      </c>
      <c r="N21" s="60" t="s">
        <v>44</v>
      </c>
      <c r="O21" s="61" t="str">
        <f t="shared" si="0"/>
        <v>-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15.75" customHeight="1" x14ac:dyDescent="0.2">
      <c r="A22" s="66"/>
      <c r="B22" s="51"/>
      <c r="C22" s="67"/>
      <c r="D22" s="51"/>
      <c r="E22" s="51"/>
      <c r="F22" s="51"/>
      <c r="G22" s="51"/>
      <c r="H22" s="51"/>
      <c r="I22" s="51"/>
      <c r="J22" s="51" t="str">
        <f ca="1">IFERROR(VLOOKUP(JOIN(" ",E22:G22),Plays,5,FALSE),"")</f>
        <v/>
      </c>
      <c r="K22" s="51" t="str">
        <f ca="1">IFERROR(VLOOKUP(JOIN(" ",E22:G22),Plays,6,FALSE),"")</f>
        <v/>
      </c>
      <c r="L22" s="53" t="s">
        <v>44</v>
      </c>
      <c r="M22" s="53" t="s">
        <v>44</v>
      </c>
      <c r="N22" s="53" t="s">
        <v>44</v>
      </c>
      <c r="O22" s="54" t="str">
        <f t="shared" si="0"/>
        <v>-</v>
      </c>
      <c r="Q22" s="24"/>
      <c r="R22" s="87" t="s">
        <v>17</v>
      </c>
      <c r="S22" s="25" t="s">
        <v>12</v>
      </c>
      <c r="T22" s="26" t="str">
        <f t="shared" ref="T22:T25" si="7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17"/>
      <c r="V22" s="88" t="s">
        <v>17</v>
      </c>
      <c r="W22" s="27" t="s">
        <v>12</v>
      </c>
      <c r="X22" s="28" t="str">
        <f t="shared" ref="X22:X25" si="8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17"/>
      <c r="Z22" s="89" t="s">
        <v>17</v>
      </c>
      <c r="AA22" s="31" t="s">
        <v>12</v>
      </c>
      <c r="AB22" s="30" t="str">
        <f t="shared" ref="AB22:AB25" si="9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17"/>
    </row>
    <row r="23" spans="1:29" ht="15.75" customHeight="1" x14ac:dyDescent="0.2">
      <c r="A23" s="64"/>
      <c r="B23" s="57"/>
      <c r="C23" s="65"/>
      <c r="D23" s="51"/>
      <c r="E23" s="59"/>
      <c r="F23" s="59"/>
      <c r="G23" s="59"/>
      <c r="H23" s="59"/>
      <c r="I23" s="59"/>
      <c r="J23" s="59" t="str">
        <f ca="1">IFERROR(VLOOKUP(JOIN(" ",E23:G23),Plays,5,FALSE),"")</f>
        <v/>
      </c>
      <c r="K23" s="59" t="str">
        <f ca="1">IFERROR(VLOOKUP(JOIN(" ",E23:G23),Plays,6,FALSE),"")</f>
        <v/>
      </c>
      <c r="L23" s="60" t="s">
        <v>44</v>
      </c>
      <c r="M23" s="60" t="s">
        <v>44</v>
      </c>
      <c r="N23" s="60" t="s">
        <v>44</v>
      </c>
      <c r="O23" s="61" t="str">
        <f t="shared" si="0"/>
        <v>-</v>
      </c>
      <c r="Q23" s="24"/>
      <c r="R23" s="84"/>
      <c r="S23" s="25" t="s">
        <v>13</v>
      </c>
      <c r="T23" s="26" t="str">
        <f t="shared" si="7"/>
        <v>-</v>
      </c>
      <c r="U23" s="17"/>
      <c r="V23" s="84"/>
      <c r="W23" s="27" t="s">
        <v>13</v>
      </c>
      <c r="X23" s="28" t="str">
        <f t="shared" si="8"/>
        <v>-</v>
      </c>
      <c r="Y23" s="17"/>
      <c r="Z23" s="84"/>
      <c r="AA23" s="31" t="s">
        <v>13</v>
      </c>
      <c r="AB23" s="30" t="str">
        <f t="shared" si="9"/>
        <v>-</v>
      </c>
      <c r="AC23" s="17"/>
    </row>
    <row r="24" spans="1:29" ht="15.75" customHeight="1" x14ac:dyDescent="0.2">
      <c r="A24" s="66"/>
      <c r="B24" s="51"/>
      <c r="C24" s="67"/>
      <c r="D24" s="51"/>
      <c r="E24" s="51"/>
      <c r="F24" s="51"/>
      <c r="G24" s="51"/>
      <c r="H24" s="51"/>
      <c r="I24" s="51"/>
      <c r="J24" s="51" t="str">
        <f ca="1">IFERROR(VLOOKUP(JOIN(" ",E24:G24),Plays,5,FALSE),"")</f>
        <v/>
      </c>
      <c r="K24" s="51" t="str">
        <f ca="1">IFERROR(VLOOKUP(JOIN(" ",E24:G24),Plays,6,FALSE),"")</f>
        <v/>
      </c>
      <c r="L24" s="53" t="s">
        <v>44</v>
      </c>
      <c r="M24" s="53" t="s">
        <v>44</v>
      </c>
      <c r="N24" s="53" t="s">
        <v>44</v>
      </c>
      <c r="O24" s="54" t="str">
        <f t="shared" si="0"/>
        <v>-</v>
      </c>
      <c r="Q24" s="24"/>
      <c r="R24" s="84"/>
      <c r="S24" s="25" t="s">
        <v>14</v>
      </c>
      <c r="T24" s="26" t="str">
        <f t="shared" si="7"/>
        <v>-</v>
      </c>
      <c r="U24" s="17"/>
      <c r="V24" s="84"/>
      <c r="W24" s="27" t="s">
        <v>14</v>
      </c>
      <c r="X24" s="28" t="str">
        <f t="shared" si="8"/>
        <v>-</v>
      </c>
      <c r="Y24" s="17"/>
      <c r="Z24" s="84"/>
      <c r="AA24" s="31" t="s">
        <v>14</v>
      </c>
      <c r="AB24" s="30" t="str">
        <f t="shared" si="9"/>
        <v>-</v>
      </c>
      <c r="AC24" s="17"/>
    </row>
    <row r="25" spans="1:29" ht="15.75" customHeight="1" x14ac:dyDescent="0.2">
      <c r="A25" s="64"/>
      <c r="B25" s="57"/>
      <c r="C25" s="65"/>
      <c r="D25" s="51"/>
      <c r="E25" s="59"/>
      <c r="F25" s="59"/>
      <c r="G25" s="59"/>
      <c r="H25" s="59"/>
      <c r="I25" s="59"/>
      <c r="J25" s="59" t="str">
        <f ca="1">IFERROR(VLOOKUP(JOIN(" ",E25:G25),Plays,5,FALSE),"")</f>
        <v/>
      </c>
      <c r="K25" s="59" t="str">
        <f ca="1">IFERROR(VLOOKUP(JOIN(" ",E25:G25),Plays,6,FALSE),"")</f>
        <v/>
      </c>
      <c r="L25" s="60" t="s">
        <v>44</v>
      </c>
      <c r="M25" s="60" t="s">
        <v>44</v>
      </c>
      <c r="N25" s="60" t="s">
        <v>44</v>
      </c>
      <c r="O25" s="61" t="str">
        <f t="shared" si="0"/>
        <v>-</v>
      </c>
      <c r="Q25" s="24"/>
      <c r="R25" s="85"/>
      <c r="S25" s="25" t="s">
        <v>15</v>
      </c>
      <c r="T25" s="26" t="str">
        <f t="shared" si="7"/>
        <v>-</v>
      </c>
      <c r="U25" s="17"/>
      <c r="V25" s="85"/>
      <c r="W25" s="27" t="s">
        <v>15</v>
      </c>
      <c r="X25" s="28" t="str">
        <f t="shared" si="8"/>
        <v>-</v>
      </c>
      <c r="Y25" s="17"/>
      <c r="Z25" s="85"/>
      <c r="AA25" s="31" t="s">
        <v>15</v>
      </c>
      <c r="AB25" s="30" t="str">
        <f t="shared" si="9"/>
        <v>-</v>
      </c>
      <c r="AC25" s="17"/>
    </row>
    <row r="26" spans="1:29" ht="15.75" customHeight="1" x14ac:dyDescent="0.2">
      <c r="A26" s="66"/>
      <c r="B26" s="51"/>
      <c r="C26" s="67"/>
      <c r="D26" s="51"/>
      <c r="E26" s="51"/>
      <c r="F26" s="51"/>
      <c r="G26" s="51"/>
      <c r="H26" s="51"/>
      <c r="I26" s="51"/>
      <c r="J26" s="51" t="str">
        <f ca="1">IFERROR(VLOOKUP(JOIN(" ",E26:G26),Plays,5,FALSE),"")</f>
        <v/>
      </c>
      <c r="K26" s="51" t="str">
        <f ca="1">IFERROR(VLOOKUP(JOIN(" ",E26:G26),Plays,6,FALSE),"")</f>
        <v/>
      </c>
      <c r="L26" s="53" t="s">
        <v>44</v>
      </c>
      <c r="M26" s="53" t="s">
        <v>44</v>
      </c>
      <c r="N26" s="53" t="s">
        <v>44</v>
      </c>
      <c r="O26" s="54" t="str">
        <f t="shared" si="0"/>
        <v>-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ht="15.75" customHeight="1" x14ac:dyDescent="0.2">
      <c r="A27" s="64"/>
      <c r="B27" s="57"/>
      <c r="C27" s="65"/>
      <c r="D27" s="51"/>
      <c r="E27" s="59"/>
      <c r="F27" s="59"/>
      <c r="G27" s="59"/>
      <c r="H27" s="59"/>
      <c r="I27" s="59"/>
      <c r="J27" s="59" t="str">
        <f ca="1">IFERROR(VLOOKUP(JOIN(" ",E27:G27),Plays,5,FALSE),"")</f>
        <v/>
      </c>
      <c r="K27" s="59" t="str">
        <f ca="1">IFERROR(VLOOKUP(JOIN(" ",E27:G27),Plays,6,FALSE),"")</f>
        <v/>
      </c>
      <c r="L27" s="60" t="s">
        <v>44</v>
      </c>
      <c r="M27" s="60" t="s">
        <v>44</v>
      </c>
      <c r="N27" s="60" t="s">
        <v>44</v>
      </c>
      <c r="O27" s="61" t="str">
        <f t="shared" si="0"/>
        <v>-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ht="15.75" customHeight="1" x14ac:dyDescent="0.2">
      <c r="A28" s="66"/>
      <c r="B28" s="51"/>
      <c r="C28" s="67"/>
      <c r="D28" s="51"/>
      <c r="E28" s="51"/>
      <c r="F28" s="51"/>
      <c r="G28" s="51"/>
      <c r="H28" s="51"/>
      <c r="I28" s="51"/>
      <c r="J28" s="51" t="str">
        <f ca="1">IFERROR(VLOOKUP(JOIN(" ",E28:G28),Plays,5,FALSE),"")</f>
        <v/>
      </c>
      <c r="K28" s="51" t="str">
        <f ca="1">IFERROR(VLOOKUP(JOIN(" ",E28:G28),Plays,6,FALSE),"")</f>
        <v/>
      </c>
      <c r="L28" s="53" t="s">
        <v>44</v>
      </c>
      <c r="M28" s="53" t="s">
        <v>44</v>
      </c>
      <c r="N28" s="53" t="s">
        <v>44</v>
      </c>
      <c r="O28" s="54" t="str">
        <f t="shared" si="0"/>
        <v>-</v>
      </c>
      <c r="Q28" s="18"/>
      <c r="R28" s="90" t="s">
        <v>18</v>
      </c>
      <c r="S28" s="91"/>
      <c r="T28" s="92"/>
      <c r="U28" s="17"/>
      <c r="V28" s="93" t="s">
        <v>19</v>
      </c>
      <c r="W28" s="91"/>
      <c r="X28" s="92"/>
      <c r="Y28" s="17"/>
      <c r="Z28" s="32" t="s">
        <v>20</v>
      </c>
      <c r="AA28" s="32" t="s">
        <v>47</v>
      </c>
      <c r="AB28" s="68" t="s">
        <v>5</v>
      </c>
      <c r="AC28" s="17"/>
    </row>
    <row r="29" spans="1:29" ht="15.75" customHeight="1" x14ac:dyDescent="0.2">
      <c r="A29" s="64"/>
      <c r="B29" s="57"/>
      <c r="C29" s="65"/>
      <c r="D29" s="51"/>
      <c r="E29" s="59"/>
      <c r="F29" s="59"/>
      <c r="G29" s="59"/>
      <c r="H29" s="59"/>
      <c r="I29" s="59"/>
      <c r="J29" s="59" t="str">
        <f ca="1">IFERROR(VLOOKUP(JOIN(" ",E29:G29),Plays,5,FALSE),"")</f>
        <v/>
      </c>
      <c r="K29" s="59" t="str">
        <f ca="1">IFERROR(VLOOKUP(JOIN(" ",E29:G29),Plays,6,FALSE),"")</f>
        <v/>
      </c>
      <c r="L29" s="60" t="s">
        <v>44</v>
      </c>
      <c r="M29" s="60" t="s">
        <v>44</v>
      </c>
      <c r="N29" s="60" t="s">
        <v>44</v>
      </c>
      <c r="O29" s="61" t="str">
        <f t="shared" si="0"/>
        <v>-</v>
      </c>
      <c r="Q29" s="18"/>
      <c r="R29" s="33" t="s">
        <v>46</v>
      </c>
      <c r="S29" s="33" t="s">
        <v>10</v>
      </c>
      <c r="T29" s="33" t="s">
        <v>5</v>
      </c>
      <c r="U29" s="17"/>
      <c r="V29" s="34" t="s">
        <v>46</v>
      </c>
      <c r="W29" s="34" t="s">
        <v>10</v>
      </c>
      <c r="X29" s="34" t="s">
        <v>5</v>
      </c>
      <c r="Y29" s="17"/>
      <c r="Z29" s="69" t="s">
        <v>11</v>
      </c>
      <c r="AA29" s="70" t="str">
        <f t="shared" ref="AA29:AA31" si="10">IF(COUNTIF($F$6:$F$106,Z29)=0,"-",COUNTIF($F$6:$F$106,Z29))</f>
        <v>-</v>
      </c>
      <c r="AB29" s="37" t="str">
        <f t="shared" ref="AB29:AB31" si="11">IFERROR(COUNTIFS($F$6:$F$106,Z29,$O$6:$O$106,"W")/(COUNTIFS($F$6:$F$106,Z29,$O$6:$O$106,"W")+COUNTIFS($F$6:$F$106,Z29,$O$6:$O$106,"L")),"-")</f>
        <v>-</v>
      </c>
      <c r="AC29" s="17"/>
    </row>
    <row r="30" spans="1:29" ht="15.75" customHeight="1" x14ac:dyDescent="0.2">
      <c r="A30" s="66"/>
      <c r="B30" s="51"/>
      <c r="C30" s="67"/>
      <c r="D30" s="51"/>
      <c r="E30" s="51"/>
      <c r="F30" s="51"/>
      <c r="G30" s="51"/>
      <c r="H30" s="51"/>
      <c r="I30" s="51"/>
      <c r="J30" s="51" t="str">
        <f ca="1">IFERROR(VLOOKUP(JOIN(" ",E30:G30),Plays,5,FALSE),"")</f>
        <v/>
      </c>
      <c r="K30" s="51" t="str">
        <f ca="1">IFERROR(VLOOKUP(JOIN(" ",E30:G30),Plays,6,FALSE),"")</f>
        <v/>
      </c>
      <c r="L30" s="53" t="s">
        <v>44</v>
      </c>
      <c r="M30" s="53" t="s">
        <v>44</v>
      </c>
      <c r="N30" s="53" t="s">
        <v>44</v>
      </c>
      <c r="O30" s="54" t="str">
        <f t="shared" si="0"/>
        <v>-</v>
      </c>
      <c r="Q30" s="24"/>
      <c r="R30" s="83" t="s">
        <v>11</v>
      </c>
      <c r="S30" s="38" t="s">
        <v>12</v>
      </c>
      <c r="T30" s="39" t="str">
        <f t="shared" ref="T30:T33" si="12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17"/>
      <c r="V30" s="86" t="s">
        <v>11</v>
      </c>
      <c r="W30" s="40" t="s">
        <v>12</v>
      </c>
      <c r="X30" s="41" t="str">
        <f t="shared" ref="X30:X33" si="13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17"/>
      <c r="Z30" s="69" t="s">
        <v>16</v>
      </c>
      <c r="AA30" s="70" t="str">
        <f t="shared" si="10"/>
        <v>-</v>
      </c>
      <c r="AB30" s="37" t="str">
        <f t="shared" si="11"/>
        <v>-</v>
      </c>
      <c r="AC30" s="17"/>
    </row>
    <row r="31" spans="1:29" ht="15.75" customHeight="1" x14ac:dyDescent="0.2">
      <c r="A31" s="64"/>
      <c r="B31" s="57"/>
      <c r="C31" s="65"/>
      <c r="D31" s="51"/>
      <c r="E31" s="59"/>
      <c r="F31" s="59"/>
      <c r="G31" s="59"/>
      <c r="H31" s="59"/>
      <c r="I31" s="59"/>
      <c r="J31" s="59" t="str">
        <f ca="1">IFERROR(VLOOKUP(JOIN(" ",E31:G31),Plays,5,FALSE),"")</f>
        <v/>
      </c>
      <c r="K31" s="59" t="str">
        <f ca="1">IFERROR(VLOOKUP(JOIN(" ",E31:G31),Plays,6,FALSE),"")</f>
        <v/>
      </c>
      <c r="L31" s="60" t="s">
        <v>44</v>
      </c>
      <c r="M31" s="60" t="s">
        <v>44</v>
      </c>
      <c r="N31" s="60" t="s">
        <v>44</v>
      </c>
      <c r="O31" s="61" t="str">
        <f t="shared" si="0"/>
        <v>-</v>
      </c>
      <c r="Q31" s="24"/>
      <c r="R31" s="84"/>
      <c r="S31" s="38" t="s">
        <v>13</v>
      </c>
      <c r="T31" s="39" t="str">
        <f t="shared" si="12"/>
        <v>-</v>
      </c>
      <c r="U31" s="17"/>
      <c r="V31" s="84"/>
      <c r="W31" s="40" t="s">
        <v>13</v>
      </c>
      <c r="X31" s="41" t="str">
        <f t="shared" si="13"/>
        <v>-</v>
      </c>
      <c r="Y31" s="17"/>
      <c r="Z31" s="69" t="s">
        <v>17</v>
      </c>
      <c r="AA31" s="70" t="str">
        <f t="shared" si="10"/>
        <v>-</v>
      </c>
      <c r="AB31" s="37" t="str">
        <f t="shared" si="11"/>
        <v>-</v>
      </c>
      <c r="AC31" s="17"/>
    </row>
    <row r="32" spans="1:29" ht="15.75" customHeight="1" x14ac:dyDescent="0.2">
      <c r="A32" s="66"/>
      <c r="B32" s="51"/>
      <c r="C32" s="67"/>
      <c r="D32" s="51"/>
      <c r="E32" s="51"/>
      <c r="F32" s="51"/>
      <c r="G32" s="51"/>
      <c r="H32" s="51"/>
      <c r="I32" s="51"/>
      <c r="J32" s="51" t="str">
        <f ca="1">IFERROR(VLOOKUP(JOIN(" ",E32:G32),Plays,5,FALSE),"")</f>
        <v/>
      </c>
      <c r="K32" s="51" t="str">
        <f ca="1">IFERROR(VLOOKUP(JOIN(" ",E32:G32),Plays,6,FALSE),"")</f>
        <v/>
      </c>
      <c r="L32" s="53" t="s">
        <v>44</v>
      </c>
      <c r="M32" s="53" t="s">
        <v>44</v>
      </c>
      <c r="N32" s="53" t="s">
        <v>44</v>
      </c>
      <c r="O32" s="54" t="str">
        <f t="shared" si="0"/>
        <v>-</v>
      </c>
      <c r="Q32" s="24"/>
      <c r="R32" s="84"/>
      <c r="S32" s="38" t="s">
        <v>14</v>
      </c>
      <c r="T32" s="39" t="str">
        <f t="shared" si="12"/>
        <v>-</v>
      </c>
      <c r="U32" s="17"/>
      <c r="V32" s="84"/>
      <c r="W32" s="40" t="s">
        <v>14</v>
      </c>
      <c r="X32" s="41" t="str">
        <f t="shared" si="13"/>
        <v>-</v>
      </c>
      <c r="Y32" s="17"/>
      <c r="Z32" s="71"/>
      <c r="AA32" s="71"/>
      <c r="AB32" s="71"/>
      <c r="AC32" s="17"/>
    </row>
    <row r="33" spans="1:29" ht="15.75" customHeight="1" x14ac:dyDescent="0.2">
      <c r="A33" s="64"/>
      <c r="B33" s="57"/>
      <c r="C33" s="65"/>
      <c r="D33" s="51"/>
      <c r="E33" s="59"/>
      <c r="F33" s="59"/>
      <c r="G33" s="59"/>
      <c r="H33" s="59"/>
      <c r="I33" s="59"/>
      <c r="J33" s="59" t="str">
        <f ca="1">IFERROR(VLOOKUP(JOIN(" ",E33:G33),Plays,5,FALSE),"")</f>
        <v/>
      </c>
      <c r="K33" s="59" t="str">
        <f ca="1">IFERROR(VLOOKUP(JOIN(" ",E33:G33),Plays,6,FALSE),"")</f>
        <v/>
      </c>
      <c r="L33" s="60" t="s">
        <v>44</v>
      </c>
      <c r="M33" s="60" t="s">
        <v>44</v>
      </c>
      <c r="N33" s="60" t="s">
        <v>44</v>
      </c>
      <c r="O33" s="61" t="str">
        <f t="shared" si="0"/>
        <v>-</v>
      </c>
      <c r="Q33" s="24"/>
      <c r="R33" s="85"/>
      <c r="S33" s="38" t="s">
        <v>15</v>
      </c>
      <c r="T33" s="39" t="str">
        <f t="shared" si="12"/>
        <v>-</v>
      </c>
      <c r="U33" s="17"/>
      <c r="V33" s="85"/>
      <c r="W33" s="40" t="s">
        <v>15</v>
      </c>
      <c r="X33" s="41" t="str">
        <f t="shared" si="13"/>
        <v>-</v>
      </c>
      <c r="Y33" s="17"/>
      <c r="Z33" s="72" t="s">
        <v>22</v>
      </c>
      <c r="AA33" s="32" t="s">
        <v>47</v>
      </c>
      <c r="AB33" s="68" t="s">
        <v>5</v>
      </c>
      <c r="AC33" s="17"/>
    </row>
    <row r="34" spans="1:29" ht="15.75" customHeight="1" x14ac:dyDescent="0.2">
      <c r="A34" s="66"/>
      <c r="B34" s="51"/>
      <c r="C34" s="67"/>
      <c r="D34" s="51"/>
      <c r="E34" s="51"/>
      <c r="F34" s="51"/>
      <c r="G34" s="51"/>
      <c r="H34" s="51"/>
      <c r="I34" s="51"/>
      <c r="J34" s="51" t="str">
        <f ca="1">IFERROR(VLOOKUP(JOIN(" ",E34:G34),Plays,5,FALSE),"")</f>
        <v/>
      </c>
      <c r="K34" s="51" t="str">
        <f ca="1">IFERROR(VLOOKUP(JOIN(" ",E34:G34),Plays,6,FALSE),"")</f>
        <v/>
      </c>
      <c r="L34" s="53" t="s">
        <v>44</v>
      </c>
      <c r="M34" s="53" t="s">
        <v>44</v>
      </c>
      <c r="N34" s="53" t="s">
        <v>44</v>
      </c>
      <c r="O34" s="54" t="str">
        <f t="shared" si="0"/>
        <v>-</v>
      </c>
      <c r="Q34" s="20"/>
      <c r="R34" s="20"/>
      <c r="S34" s="20"/>
      <c r="T34" s="20"/>
      <c r="U34" s="17"/>
      <c r="V34" s="20"/>
      <c r="W34" s="20"/>
      <c r="X34" s="20"/>
      <c r="Y34" s="17"/>
      <c r="Z34" s="69" t="s">
        <v>12</v>
      </c>
      <c r="AA34" s="70" t="str">
        <f t="shared" ref="AA34:AA37" si="14">IF(COUNTIF($G$6:$G$106,Z34)=0,"-",COUNTIF($G$6:$G$106,Z34))</f>
        <v>-</v>
      </c>
      <c r="AB34" s="37" t="str">
        <f t="shared" ref="AB34:AB37" si="15">IFERROR(COUNTIFS($G$6:$G$106,Z34,$O$6:$O$106,"W")/(COUNTIFS($G$6:$G$106,Z34,$O$6:$O$106,"W")+COUNTIFS($G$6:$G$106,Z34,$O$6:$O$106,"L")),"-")</f>
        <v>-</v>
      </c>
      <c r="AC34" s="17"/>
    </row>
    <row r="35" spans="1:29" ht="15.75" customHeight="1" x14ac:dyDescent="0.2">
      <c r="A35" s="64"/>
      <c r="B35" s="57"/>
      <c r="C35" s="65"/>
      <c r="D35" s="51"/>
      <c r="E35" s="59"/>
      <c r="F35" s="59"/>
      <c r="G35" s="59"/>
      <c r="H35" s="59"/>
      <c r="I35" s="59"/>
      <c r="J35" s="59" t="str">
        <f ca="1">IFERROR(VLOOKUP(JOIN(" ",E35:G35),Plays,5,FALSE),"")</f>
        <v/>
      </c>
      <c r="K35" s="59" t="str">
        <f ca="1">IFERROR(VLOOKUP(JOIN(" ",E35:G35),Plays,6,FALSE),"")</f>
        <v/>
      </c>
      <c r="L35" s="60" t="s">
        <v>44</v>
      </c>
      <c r="M35" s="60" t="s">
        <v>44</v>
      </c>
      <c r="N35" s="60" t="s">
        <v>44</v>
      </c>
      <c r="O35" s="61" t="str">
        <f t="shared" si="0"/>
        <v>-</v>
      </c>
      <c r="Q35" s="24"/>
      <c r="R35" s="83" t="s">
        <v>16</v>
      </c>
      <c r="S35" s="38" t="s">
        <v>12</v>
      </c>
      <c r="T35" s="39" t="str">
        <f t="shared" ref="T35:T38" si="16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17"/>
      <c r="V35" s="86" t="s">
        <v>16</v>
      </c>
      <c r="W35" s="40" t="s">
        <v>12</v>
      </c>
      <c r="X35" s="41" t="str">
        <f t="shared" ref="X35:X38" si="17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17"/>
      <c r="Z35" s="69" t="s">
        <v>13</v>
      </c>
      <c r="AA35" s="70" t="str">
        <f t="shared" si="14"/>
        <v>-</v>
      </c>
      <c r="AB35" s="37" t="str">
        <f t="shared" si="15"/>
        <v>-</v>
      </c>
      <c r="AC35" s="17"/>
    </row>
    <row r="36" spans="1:29" ht="15.75" customHeight="1" x14ac:dyDescent="0.2">
      <c r="A36" s="66"/>
      <c r="B36" s="51"/>
      <c r="C36" s="67"/>
      <c r="D36" s="51"/>
      <c r="E36" s="51"/>
      <c r="F36" s="51"/>
      <c r="G36" s="51"/>
      <c r="H36" s="51"/>
      <c r="I36" s="51"/>
      <c r="J36" s="51" t="str">
        <f ca="1">IFERROR(VLOOKUP(JOIN(" ",E36:G36),Plays,5,FALSE),"")</f>
        <v/>
      </c>
      <c r="K36" s="51" t="str">
        <f ca="1">IFERROR(VLOOKUP(JOIN(" ",E36:G36),Plays,6,FALSE),"")</f>
        <v/>
      </c>
      <c r="L36" s="53" t="s">
        <v>44</v>
      </c>
      <c r="M36" s="53" t="s">
        <v>44</v>
      </c>
      <c r="N36" s="53" t="s">
        <v>44</v>
      </c>
      <c r="O36" s="54" t="str">
        <f t="shared" si="0"/>
        <v>-</v>
      </c>
      <c r="Q36" s="24"/>
      <c r="R36" s="84"/>
      <c r="S36" s="38" t="s">
        <v>13</v>
      </c>
      <c r="T36" s="39" t="str">
        <f t="shared" si="16"/>
        <v>-</v>
      </c>
      <c r="U36" s="17"/>
      <c r="V36" s="84"/>
      <c r="W36" s="40" t="s">
        <v>13</v>
      </c>
      <c r="X36" s="41" t="str">
        <f t="shared" si="17"/>
        <v>-</v>
      </c>
      <c r="Y36" s="17"/>
      <c r="Z36" s="69" t="s">
        <v>14</v>
      </c>
      <c r="AA36" s="70" t="str">
        <f t="shared" si="14"/>
        <v>-</v>
      </c>
      <c r="AB36" s="37" t="str">
        <f t="shared" si="15"/>
        <v>-</v>
      </c>
      <c r="AC36" s="17"/>
    </row>
    <row r="37" spans="1:29" ht="15.75" customHeight="1" x14ac:dyDescent="0.2">
      <c r="A37" s="64"/>
      <c r="B37" s="57"/>
      <c r="C37" s="65"/>
      <c r="D37" s="51"/>
      <c r="E37" s="59"/>
      <c r="F37" s="59"/>
      <c r="G37" s="59"/>
      <c r="H37" s="59"/>
      <c r="I37" s="59"/>
      <c r="J37" s="59" t="str">
        <f ca="1">IFERROR(VLOOKUP(JOIN(" ",E37:G37),Plays,5,FALSE),"")</f>
        <v/>
      </c>
      <c r="K37" s="59" t="str">
        <f ca="1">IFERROR(VLOOKUP(JOIN(" ",E37:G37),Plays,6,FALSE),"")</f>
        <v/>
      </c>
      <c r="L37" s="60" t="s">
        <v>44</v>
      </c>
      <c r="M37" s="60" t="s">
        <v>44</v>
      </c>
      <c r="N37" s="60" t="s">
        <v>44</v>
      </c>
      <c r="O37" s="61" t="str">
        <f t="shared" si="0"/>
        <v>-</v>
      </c>
      <c r="Q37" s="24"/>
      <c r="R37" s="84"/>
      <c r="S37" s="38" t="s">
        <v>14</v>
      </c>
      <c r="T37" s="39" t="str">
        <f t="shared" si="16"/>
        <v>-</v>
      </c>
      <c r="U37" s="17"/>
      <c r="V37" s="84"/>
      <c r="W37" s="40" t="s">
        <v>14</v>
      </c>
      <c r="X37" s="41" t="str">
        <f t="shared" si="17"/>
        <v>-</v>
      </c>
      <c r="Y37" s="17"/>
      <c r="Z37" s="69" t="s">
        <v>15</v>
      </c>
      <c r="AA37" s="70" t="str">
        <f t="shared" si="14"/>
        <v>-</v>
      </c>
      <c r="AB37" s="37" t="str">
        <f t="shared" si="15"/>
        <v>-</v>
      </c>
      <c r="AC37" s="17"/>
    </row>
    <row r="38" spans="1:29" ht="15.75" customHeight="1" x14ac:dyDescent="0.2">
      <c r="A38" s="66"/>
      <c r="B38" s="51"/>
      <c r="C38" s="67"/>
      <c r="D38" s="51"/>
      <c r="E38" s="51"/>
      <c r="F38" s="51"/>
      <c r="G38" s="51"/>
      <c r="H38" s="51"/>
      <c r="I38" s="51"/>
      <c r="J38" s="51" t="str">
        <f ca="1">IFERROR(VLOOKUP(JOIN(" ",E38:G38),Plays,5,FALSE),"")</f>
        <v/>
      </c>
      <c r="K38" s="51" t="str">
        <f ca="1">IFERROR(VLOOKUP(JOIN(" ",E38:G38),Plays,6,FALSE),"")</f>
        <v/>
      </c>
      <c r="L38" s="53" t="s">
        <v>44</v>
      </c>
      <c r="M38" s="53" t="s">
        <v>44</v>
      </c>
      <c r="N38" s="53" t="s">
        <v>44</v>
      </c>
      <c r="O38" s="54" t="str">
        <f t="shared" si="0"/>
        <v>-</v>
      </c>
      <c r="Q38" s="24"/>
      <c r="R38" s="85"/>
      <c r="S38" s="38" t="s">
        <v>15</v>
      </c>
      <c r="T38" s="39" t="str">
        <f t="shared" si="16"/>
        <v>-</v>
      </c>
      <c r="U38" s="17"/>
      <c r="V38" s="85"/>
      <c r="W38" s="40" t="s">
        <v>15</v>
      </c>
      <c r="X38" s="41" t="str">
        <f t="shared" si="17"/>
        <v>-</v>
      </c>
      <c r="Y38" s="17"/>
      <c r="Z38" s="71"/>
      <c r="AA38" s="71"/>
      <c r="AB38" s="71"/>
      <c r="AC38" s="17"/>
    </row>
    <row r="39" spans="1:29" ht="15.75" customHeight="1" x14ac:dyDescent="0.2">
      <c r="A39" s="64"/>
      <c r="B39" s="57"/>
      <c r="C39" s="65"/>
      <c r="D39" s="51"/>
      <c r="E39" s="59"/>
      <c r="F39" s="59"/>
      <c r="G39" s="59"/>
      <c r="H39" s="59"/>
      <c r="I39" s="59"/>
      <c r="J39" s="59" t="str">
        <f ca="1">IFERROR(VLOOKUP(JOIN(" ",E39:G39),Plays,5,FALSE),"")</f>
        <v/>
      </c>
      <c r="K39" s="59" t="str">
        <f ca="1">IFERROR(VLOOKUP(JOIN(" ",E39:G39),Plays,6,FALSE),"")</f>
        <v/>
      </c>
      <c r="L39" s="60" t="s">
        <v>44</v>
      </c>
      <c r="M39" s="60" t="s">
        <v>44</v>
      </c>
      <c r="N39" s="60" t="s">
        <v>44</v>
      </c>
      <c r="O39" s="61" t="str">
        <f t="shared" si="0"/>
        <v>-</v>
      </c>
      <c r="Q39" s="17"/>
      <c r="R39" s="17"/>
      <c r="S39" s="17"/>
      <c r="T39" s="17"/>
      <c r="U39" s="17"/>
      <c r="V39" s="17"/>
      <c r="W39" s="17"/>
      <c r="X39" s="17"/>
      <c r="Y39" s="17"/>
      <c r="Z39" s="72" t="s">
        <v>23</v>
      </c>
      <c r="AA39" s="32" t="s">
        <v>47</v>
      </c>
      <c r="AB39" s="68" t="s">
        <v>5</v>
      </c>
      <c r="AC39" s="17"/>
    </row>
    <row r="40" spans="1:29" ht="15.75" customHeight="1" x14ac:dyDescent="0.2">
      <c r="A40" s="66"/>
      <c r="B40" s="51"/>
      <c r="C40" s="67"/>
      <c r="D40" s="51"/>
      <c r="E40" s="51"/>
      <c r="F40" s="51"/>
      <c r="G40" s="51"/>
      <c r="H40" s="51"/>
      <c r="I40" s="51"/>
      <c r="J40" s="51" t="str">
        <f ca="1">IFERROR(VLOOKUP(JOIN(" ",E40:G40),Plays,5,FALSE),"")</f>
        <v/>
      </c>
      <c r="K40" s="51" t="str">
        <f ca="1">IFERROR(VLOOKUP(JOIN(" ",E40:G40),Plays,6,FALSE),"")</f>
        <v/>
      </c>
      <c r="L40" s="53" t="s">
        <v>44</v>
      </c>
      <c r="M40" s="53" t="s">
        <v>44</v>
      </c>
      <c r="N40" s="53" t="s">
        <v>44</v>
      </c>
      <c r="O40" s="54" t="str">
        <f t="shared" si="0"/>
        <v>-</v>
      </c>
      <c r="Q40" s="24"/>
      <c r="R40" s="83" t="s">
        <v>17</v>
      </c>
      <c r="S40" s="38" t="s">
        <v>12</v>
      </c>
      <c r="T40" s="39" t="str">
        <f t="shared" ref="T40:T43" si="18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17"/>
      <c r="V40" s="86" t="s">
        <v>17</v>
      </c>
      <c r="W40" s="40" t="s">
        <v>12</v>
      </c>
      <c r="X40" s="41" t="str">
        <f t="shared" ref="X40:X43" si="19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17"/>
      <c r="Z40" s="69" t="s">
        <v>6</v>
      </c>
      <c r="AA40" s="70" t="str">
        <f t="shared" ref="AA40:AA44" si="20">IF(COUNTIF($H$6:$H$106,Z40)=0,"-",COUNTIF($H$6:$H$106,Z40))</f>
        <v>-</v>
      </c>
      <c r="AB40" s="37" t="str">
        <f t="shared" ref="AB40:AB44" si="21">IFERROR(COUNTIFS($H$6:$H$106,Z40,$O$6:$O$106,"W")/(COUNTIFS($H$6:$H$106,Z40,$O$6:$O$106,"W")+COUNTIFS($H$6:$H$106,Z40,$O$6:$O$106,"L")),"-")</f>
        <v>-</v>
      </c>
      <c r="AC40" s="17"/>
    </row>
    <row r="41" spans="1:29" ht="15.75" customHeight="1" x14ac:dyDescent="0.2">
      <c r="A41" s="64"/>
      <c r="B41" s="57"/>
      <c r="C41" s="65"/>
      <c r="D41" s="51"/>
      <c r="E41" s="59"/>
      <c r="F41" s="59"/>
      <c r="G41" s="59"/>
      <c r="H41" s="59"/>
      <c r="I41" s="59"/>
      <c r="J41" s="59" t="str">
        <f ca="1">IFERROR(VLOOKUP(JOIN(" ",E41:G41),Plays,5,FALSE),"")</f>
        <v/>
      </c>
      <c r="K41" s="59" t="str">
        <f ca="1">IFERROR(VLOOKUP(JOIN(" ",E41:G41),Plays,6,FALSE),"")</f>
        <v/>
      </c>
      <c r="L41" s="60" t="s">
        <v>44</v>
      </c>
      <c r="M41" s="60" t="s">
        <v>44</v>
      </c>
      <c r="N41" s="60" t="s">
        <v>44</v>
      </c>
      <c r="O41" s="61" t="str">
        <f t="shared" si="0"/>
        <v>-</v>
      </c>
      <c r="Q41" s="24"/>
      <c r="R41" s="84"/>
      <c r="S41" s="38" t="s">
        <v>13</v>
      </c>
      <c r="T41" s="39" t="str">
        <f t="shared" si="18"/>
        <v>-</v>
      </c>
      <c r="U41" s="17"/>
      <c r="V41" s="84"/>
      <c r="W41" s="40" t="s">
        <v>13</v>
      </c>
      <c r="X41" s="41" t="str">
        <f t="shared" si="19"/>
        <v>-</v>
      </c>
      <c r="Y41" s="17"/>
      <c r="Z41" s="69" t="s">
        <v>7</v>
      </c>
      <c r="AA41" s="70" t="str">
        <f t="shared" si="20"/>
        <v>-</v>
      </c>
      <c r="AB41" s="37" t="str">
        <f t="shared" si="21"/>
        <v>-</v>
      </c>
      <c r="AC41" s="17"/>
    </row>
    <row r="42" spans="1:29" ht="15.75" customHeight="1" x14ac:dyDescent="0.2">
      <c r="A42" s="66"/>
      <c r="B42" s="51"/>
      <c r="C42" s="67"/>
      <c r="D42" s="51"/>
      <c r="E42" s="51"/>
      <c r="F42" s="51"/>
      <c r="G42" s="51"/>
      <c r="H42" s="51"/>
      <c r="I42" s="51"/>
      <c r="J42" s="51" t="str">
        <f ca="1">IFERROR(VLOOKUP(JOIN(" ",E42:G42),Plays,5,FALSE),"")</f>
        <v/>
      </c>
      <c r="K42" s="51" t="str">
        <f ca="1">IFERROR(VLOOKUP(JOIN(" ",E42:G42),Plays,6,FALSE),"")</f>
        <v/>
      </c>
      <c r="L42" s="53" t="s">
        <v>44</v>
      </c>
      <c r="M42" s="53" t="s">
        <v>44</v>
      </c>
      <c r="N42" s="53" t="s">
        <v>44</v>
      </c>
      <c r="O42" s="54" t="str">
        <f t="shared" si="0"/>
        <v>-</v>
      </c>
      <c r="Q42" s="24"/>
      <c r="R42" s="84"/>
      <c r="S42" s="38" t="s">
        <v>14</v>
      </c>
      <c r="T42" s="39" t="str">
        <f t="shared" si="18"/>
        <v>-</v>
      </c>
      <c r="U42" s="17"/>
      <c r="V42" s="84"/>
      <c r="W42" s="40" t="s">
        <v>14</v>
      </c>
      <c r="X42" s="41" t="str">
        <f t="shared" si="19"/>
        <v>-</v>
      </c>
      <c r="Y42" s="17"/>
      <c r="Z42" s="69" t="s">
        <v>8</v>
      </c>
      <c r="AA42" s="70" t="str">
        <f t="shared" si="20"/>
        <v>-</v>
      </c>
      <c r="AB42" s="37" t="str">
        <f t="shared" si="21"/>
        <v>-</v>
      </c>
      <c r="AC42" s="17"/>
    </row>
    <row r="43" spans="1:29" ht="15.75" customHeight="1" x14ac:dyDescent="0.2">
      <c r="A43" s="64"/>
      <c r="B43" s="57"/>
      <c r="C43" s="65"/>
      <c r="D43" s="51"/>
      <c r="E43" s="59"/>
      <c r="F43" s="59"/>
      <c r="G43" s="59"/>
      <c r="H43" s="59"/>
      <c r="I43" s="59"/>
      <c r="J43" s="59" t="str">
        <f ca="1">IFERROR(VLOOKUP(JOIN(" ",E43:G43),Plays,5,FALSE),"")</f>
        <v/>
      </c>
      <c r="K43" s="59" t="str">
        <f ca="1">IFERROR(VLOOKUP(JOIN(" ",E43:G43),Plays,6,FALSE),"")</f>
        <v/>
      </c>
      <c r="L43" s="60" t="s">
        <v>44</v>
      </c>
      <c r="M43" s="60" t="s">
        <v>44</v>
      </c>
      <c r="N43" s="60" t="s">
        <v>44</v>
      </c>
      <c r="O43" s="61" t="str">
        <f t="shared" si="0"/>
        <v>-</v>
      </c>
      <c r="Q43" s="24"/>
      <c r="R43" s="85"/>
      <c r="S43" s="38" t="s">
        <v>15</v>
      </c>
      <c r="T43" s="39" t="str">
        <f t="shared" si="18"/>
        <v>-</v>
      </c>
      <c r="U43" s="17"/>
      <c r="V43" s="85"/>
      <c r="W43" s="40" t="s">
        <v>15</v>
      </c>
      <c r="X43" s="41" t="str">
        <f t="shared" si="19"/>
        <v>-</v>
      </c>
      <c r="Y43" s="17"/>
      <c r="Z43" s="69" t="s">
        <v>18</v>
      </c>
      <c r="AA43" s="70" t="str">
        <f t="shared" si="20"/>
        <v>-</v>
      </c>
      <c r="AB43" s="37" t="str">
        <f t="shared" si="21"/>
        <v>-</v>
      </c>
      <c r="AC43" s="17"/>
    </row>
    <row r="44" spans="1:29" ht="15.75" customHeight="1" x14ac:dyDescent="0.2">
      <c r="A44" s="66"/>
      <c r="B44" s="51"/>
      <c r="C44" s="67"/>
      <c r="D44" s="51"/>
      <c r="E44" s="51"/>
      <c r="F44" s="51"/>
      <c r="G44" s="51"/>
      <c r="H44" s="51"/>
      <c r="I44" s="51"/>
      <c r="J44" s="51" t="str">
        <f ca="1">IFERROR(VLOOKUP(JOIN(" ",E44:G44),Plays,5,FALSE),"")</f>
        <v/>
      </c>
      <c r="K44" s="51" t="str">
        <f ca="1">IFERROR(VLOOKUP(JOIN(" ",E44:G44),Plays,6,FALSE),"")</f>
        <v/>
      </c>
      <c r="L44" s="53" t="s">
        <v>44</v>
      </c>
      <c r="M44" s="53" t="s">
        <v>44</v>
      </c>
      <c r="N44" s="53" t="s">
        <v>44</v>
      </c>
      <c r="O44" s="54" t="str">
        <f t="shared" si="0"/>
        <v>-</v>
      </c>
      <c r="Q44" s="17"/>
      <c r="R44" s="17"/>
      <c r="S44" s="17"/>
      <c r="T44" s="17"/>
      <c r="U44" s="17"/>
      <c r="V44" s="17"/>
      <c r="W44" s="17"/>
      <c r="X44" s="17"/>
      <c r="Y44" s="17"/>
      <c r="Z44" s="69" t="s">
        <v>19</v>
      </c>
      <c r="AA44" s="70" t="str">
        <f t="shared" si="20"/>
        <v>-</v>
      </c>
      <c r="AB44" s="37" t="str">
        <f t="shared" si="21"/>
        <v>-</v>
      </c>
      <c r="AC44" s="17"/>
    </row>
    <row r="45" spans="1:29" ht="15.75" customHeight="1" x14ac:dyDescent="0.2">
      <c r="A45" s="64"/>
      <c r="B45" s="57"/>
      <c r="C45" s="65"/>
      <c r="D45" s="51"/>
      <c r="E45" s="59"/>
      <c r="F45" s="59"/>
      <c r="G45" s="59"/>
      <c r="H45" s="59"/>
      <c r="I45" s="59"/>
      <c r="J45" s="59" t="str">
        <f ca="1">IFERROR(VLOOKUP(JOIN(" ",E45:G45),Plays,5,FALSE),"")</f>
        <v/>
      </c>
      <c r="K45" s="59" t="str">
        <f ca="1">IFERROR(VLOOKUP(JOIN(" ",E45:G45),Plays,6,FALSE),"")</f>
        <v/>
      </c>
      <c r="L45" s="60" t="s">
        <v>44</v>
      </c>
      <c r="M45" s="60" t="s">
        <v>44</v>
      </c>
      <c r="N45" s="60" t="s">
        <v>44</v>
      </c>
      <c r="O45" s="61" t="str">
        <f t="shared" si="0"/>
        <v>-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5.75" customHeight="1" x14ac:dyDescent="0.2">
      <c r="A46" s="66"/>
      <c r="B46" s="51"/>
      <c r="C46" s="67"/>
      <c r="D46" s="51"/>
      <c r="E46" s="51"/>
      <c r="F46" s="51"/>
      <c r="G46" s="51"/>
      <c r="H46" s="51"/>
      <c r="I46" s="51"/>
      <c r="J46" s="51" t="str">
        <f ca="1">IFERROR(VLOOKUP(JOIN(" ",E46:G46),Plays,5,FALSE),"")</f>
        <v/>
      </c>
      <c r="K46" s="51" t="str">
        <f ca="1">IFERROR(VLOOKUP(JOIN(" ",E46:G46),Plays,6,FALSE),"")</f>
        <v/>
      </c>
      <c r="L46" s="53" t="s">
        <v>44</v>
      </c>
      <c r="M46" s="53" t="s">
        <v>44</v>
      </c>
      <c r="N46" s="53" t="s">
        <v>44</v>
      </c>
      <c r="O46" s="54" t="str">
        <f t="shared" si="0"/>
        <v>-</v>
      </c>
      <c r="R46" s="55"/>
    </row>
    <row r="47" spans="1:29" ht="15.75" customHeight="1" x14ac:dyDescent="0.2">
      <c r="A47" s="64"/>
      <c r="B47" s="57"/>
      <c r="C47" s="65"/>
      <c r="D47" s="51"/>
      <c r="E47" s="59"/>
      <c r="F47" s="59"/>
      <c r="G47" s="59"/>
      <c r="H47" s="59"/>
      <c r="I47" s="59"/>
      <c r="J47" s="59" t="str">
        <f ca="1">IFERROR(VLOOKUP(JOIN(" ",E47:G47),Plays,5,FALSE),"")</f>
        <v/>
      </c>
      <c r="K47" s="59" t="str">
        <f ca="1">IFERROR(VLOOKUP(JOIN(" ",E47:G47),Plays,6,FALSE),"")</f>
        <v/>
      </c>
      <c r="L47" s="60" t="s">
        <v>44</v>
      </c>
      <c r="M47" s="60" t="s">
        <v>44</v>
      </c>
      <c r="N47" s="60" t="s">
        <v>44</v>
      </c>
      <c r="O47" s="61" t="str">
        <f t="shared" si="0"/>
        <v>-</v>
      </c>
      <c r="R47" s="55"/>
    </row>
    <row r="48" spans="1:29" ht="15.75" customHeight="1" x14ac:dyDescent="0.2">
      <c r="A48" s="66"/>
      <c r="B48" s="51"/>
      <c r="C48" s="67"/>
      <c r="D48" s="51"/>
      <c r="E48" s="51"/>
      <c r="F48" s="51"/>
      <c r="G48" s="51"/>
      <c r="H48" s="51"/>
      <c r="I48" s="51"/>
      <c r="J48" s="51" t="str">
        <f ca="1">IFERROR(VLOOKUP(JOIN(" ",E48:G48),Plays,5,FALSE),"")</f>
        <v/>
      </c>
      <c r="K48" s="51" t="str">
        <f ca="1">IFERROR(VLOOKUP(JOIN(" ",E48:G48),Plays,6,FALSE),"")</f>
        <v/>
      </c>
      <c r="L48" s="53" t="s">
        <v>44</v>
      </c>
      <c r="M48" s="53" t="s">
        <v>44</v>
      </c>
      <c r="N48" s="53" t="s">
        <v>44</v>
      </c>
      <c r="O48" s="54" t="str">
        <f t="shared" si="0"/>
        <v>-</v>
      </c>
      <c r="R48" s="55"/>
    </row>
    <row r="49" spans="1:18" ht="15.75" customHeight="1" x14ac:dyDescent="0.2">
      <c r="A49" s="64"/>
      <c r="B49" s="57"/>
      <c r="C49" s="65"/>
      <c r="D49" s="51"/>
      <c r="E49" s="59"/>
      <c r="F49" s="59"/>
      <c r="G49" s="59"/>
      <c r="H49" s="59"/>
      <c r="I49" s="59"/>
      <c r="J49" s="59" t="str">
        <f ca="1">IFERROR(VLOOKUP(JOIN(" ",E49:G49),Plays,5,FALSE),"")</f>
        <v/>
      </c>
      <c r="K49" s="59" t="str">
        <f ca="1">IFERROR(VLOOKUP(JOIN(" ",E49:G49),Plays,6,FALSE),"")</f>
        <v/>
      </c>
      <c r="L49" s="60" t="s">
        <v>44</v>
      </c>
      <c r="M49" s="60" t="s">
        <v>44</v>
      </c>
      <c r="N49" s="60" t="s">
        <v>44</v>
      </c>
      <c r="O49" s="61" t="str">
        <f t="shared" si="0"/>
        <v>-</v>
      </c>
      <c r="R49" s="55"/>
    </row>
    <row r="50" spans="1:18" ht="15.75" customHeight="1" x14ac:dyDescent="0.2">
      <c r="A50" s="66"/>
      <c r="B50" s="51"/>
      <c r="C50" s="67"/>
      <c r="D50" s="51"/>
      <c r="E50" s="51"/>
      <c r="F50" s="51"/>
      <c r="G50" s="51"/>
      <c r="H50" s="51"/>
      <c r="I50" s="51"/>
      <c r="J50" s="51" t="str">
        <f ca="1">IFERROR(VLOOKUP(JOIN(" ",E50:G50),Plays,5,FALSE),"")</f>
        <v/>
      </c>
      <c r="K50" s="51" t="str">
        <f ca="1">IFERROR(VLOOKUP(JOIN(" ",E50:G50),Plays,6,FALSE),"")</f>
        <v/>
      </c>
      <c r="L50" s="53" t="s">
        <v>44</v>
      </c>
      <c r="M50" s="53" t="s">
        <v>44</v>
      </c>
      <c r="N50" s="53" t="s">
        <v>44</v>
      </c>
      <c r="O50" s="54" t="str">
        <f t="shared" si="0"/>
        <v>-</v>
      </c>
      <c r="R50" s="55"/>
    </row>
    <row r="51" spans="1:18" ht="15.75" customHeight="1" x14ac:dyDescent="0.2">
      <c r="A51" s="64"/>
      <c r="B51" s="57"/>
      <c r="C51" s="65"/>
      <c r="D51" s="51"/>
      <c r="E51" s="59"/>
      <c r="F51" s="59"/>
      <c r="G51" s="59"/>
      <c r="H51" s="59"/>
      <c r="I51" s="59"/>
      <c r="J51" s="59" t="str">
        <f ca="1">IFERROR(VLOOKUP(JOIN(" ",E51:G51),Plays,5,FALSE),"")</f>
        <v/>
      </c>
      <c r="K51" s="59" t="str">
        <f ca="1">IFERROR(VLOOKUP(JOIN(" ",E51:G51),Plays,6,FALSE),"")</f>
        <v/>
      </c>
      <c r="L51" s="60" t="s">
        <v>44</v>
      </c>
      <c r="M51" s="60" t="s">
        <v>44</v>
      </c>
      <c r="N51" s="60" t="s">
        <v>44</v>
      </c>
      <c r="O51" s="61" t="str">
        <f t="shared" si="0"/>
        <v>-</v>
      </c>
      <c r="R51" s="55"/>
    </row>
    <row r="52" spans="1:18" ht="15.75" customHeight="1" x14ac:dyDescent="0.2">
      <c r="A52" s="66"/>
      <c r="B52" s="51"/>
      <c r="C52" s="67"/>
      <c r="D52" s="51"/>
      <c r="E52" s="51"/>
      <c r="F52" s="51"/>
      <c r="G52" s="51"/>
      <c r="H52" s="51"/>
      <c r="I52" s="51"/>
      <c r="J52" s="51" t="str">
        <f ca="1">IFERROR(VLOOKUP(JOIN(" ",E52:G52),Plays,5,FALSE),"")</f>
        <v/>
      </c>
      <c r="K52" s="51" t="str">
        <f ca="1">IFERROR(VLOOKUP(JOIN(" ",E52:G52),Plays,6,FALSE),"")</f>
        <v/>
      </c>
      <c r="L52" s="53" t="s">
        <v>44</v>
      </c>
      <c r="M52" s="53" t="s">
        <v>44</v>
      </c>
      <c r="N52" s="53" t="s">
        <v>44</v>
      </c>
      <c r="O52" s="54" t="str">
        <f t="shared" si="0"/>
        <v>-</v>
      </c>
      <c r="R52" s="55"/>
    </row>
    <row r="53" spans="1:18" ht="15.75" customHeight="1" x14ac:dyDescent="0.2">
      <c r="A53" s="64"/>
      <c r="B53" s="57"/>
      <c r="C53" s="65"/>
      <c r="D53" s="51"/>
      <c r="E53" s="59"/>
      <c r="F53" s="59"/>
      <c r="G53" s="59"/>
      <c r="H53" s="59"/>
      <c r="I53" s="59"/>
      <c r="J53" s="59" t="str">
        <f ca="1">IFERROR(VLOOKUP(JOIN(" ",E53:G53),Plays,5,FALSE),"")</f>
        <v/>
      </c>
      <c r="K53" s="59" t="str">
        <f ca="1">IFERROR(VLOOKUP(JOIN(" ",E53:G53),Plays,6,FALSE),"")</f>
        <v/>
      </c>
      <c r="L53" s="60" t="s">
        <v>44</v>
      </c>
      <c r="M53" s="60" t="s">
        <v>44</v>
      </c>
      <c r="N53" s="60" t="s">
        <v>44</v>
      </c>
      <c r="O53" s="61" t="str">
        <f t="shared" si="0"/>
        <v>-</v>
      </c>
      <c r="R53" s="55"/>
    </row>
    <row r="54" spans="1:18" ht="15.75" customHeight="1" x14ac:dyDescent="0.2">
      <c r="A54" s="66"/>
      <c r="B54" s="51"/>
      <c r="C54" s="67"/>
      <c r="D54" s="51"/>
      <c r="E54" s="51"/>
      <c r="F54" s="51"/>
      <c r="G54" s="51"/>
      <c r="H54" s="51"/>
      <c r="I54" s="51"/>
      <c r="J54" s="51" t="str">
        <f ca="1">IFERROR(VLOOKUP(JOIN(" ",E54:G54),Plays,5,FALSE),"")</f>
        <v/>
      </c>
      <c r="K54" s="51" t="str">
        <f ca="1">IFERROR(VLOOKUP(JOIN(" ",E54:G54),Plays,6,FALSE),"")</f>
        <v/>
      </c>
      <c r="L54" s="53" t="s">
        <v>44</v>
      </c>
      <c r="M54" s="53" t="s">
        <v>44</v>
      </c>
      <c r="N54" s="53" t="s">
        <v>44</v>
      </c>
      <c r="O54" s="54" t="str">
        <f t="shared" si="0"/>
        <v>-</v>
      </c>
      <c r="R54" s="55"/>
    </row>
    <row r="55" spans="1:18" ht="15.75" customHeight="1" x14ac:dyDescent="0.2">
      <c r="A55" s="64"/>
      <c r="B55" s="57"/>
      <c r="C55" s="65"/>
      <c r="D55" s="51"/>
      <c r="E55" s="59"/>
      <c r="F55" s="59"/>
      <c r="G55" s="59"/>
      <c r="H55" s="59"/>
      <c r="I55" s="59"/>
      <c r="J55" s="59" t="str">
        <f ca="1">IFERROR(VLOOKUP(JOIN(" ",E55:G55),Plays,5,FALSE),"")</f>
        <v/>
      </c>
      <c r="K55" s="59" t="str">
        <f ca="1">IFERROR(VLOOKUP(JOIN(" ",E55:G55),Plays,6,FALSE),"")</f>
        <v/>
      </c>
      <c r="L55" s="60" t="s">
        <v>44</v>
      </c>
      <c r="M55" s="60" t="s">
        <v>44</v>
      </c>
      <c r="N55" s="60" t="s">
        <v>44</v>
      </c>
      <c r="O55" s="61" t="str">
        <f t="shared" si="0"/>
        <v>-</v>
      </c>
      <c r="R55" s="55"/>
    </row>
    <row r="56" spans="1:18" ht="15.75" customHeight="1" x14ac:dyDescent="0.2">
      <c r="A56" s="66"/>
      <c r="B56" s="67"/>
      <c r="C56" s="67"/>
      <c r="D56" s="51"/>
      <c r="E56" s="51"/>
      <c r="F56" s="51"/>
      <c r="G56" s="51"/>
      <c r="H56" s="51"/>
      <c r="I56" s="51"/>
      <c r="J56" s="51" t="str">
        <f ca="1">IFERROR(VLOOKUP(JOIN(" ",E56:G56),Plays,5,FALSE),"")</f>
        <v/>
      </c>
      <c r="K56" s="51" t="str">
        <f ca="1">IFERROR(VLOOKUP(JOIN(" ",E56:G56),Plays,6,FALSE),"")</f>
        <v/>
      </c>
      <c r="L56" s="53" t="s">
        <v>44</v>
      </c>
      <c r="M56" s="53" t="s">
        <v>44</v>
      </c>
      <c r="N56" s="53" t="s">
        <v>44</v>
      </c>
      <c r="O56" s="54" t="str">
        <f t="shared" si="0"/>
        <v>-</v>
      </c>
      <c r="R56" s="55"/>
    </row>
    <row r="57" spans="1:18" ht="15.75" customHeight="1" x14ac:dyDescent="0.2">
      <c r="A57" s="64"/>
      <c r="B57" s="73"/>
      <c r="C57" s="65"/>
      <c r="D57" s="51"/>
      <c r="E57" s="59"/>
      <c r="F57" s="59"/>
      <c r="G57" s="59"/>
      <c r="H57" s="59"/>
      <c r="I57" s="59"/>
      <c r="J57" s="59" t="str">
        <f ca="1">IFERROR(VLOOKUP(JOIN(" ",E57:G57),Plays,5,FALSE),"")</f>
        <v/>
      </c>
      <c r="K57" s="59" t="str">
        <f ca="1">IFERROR(VLOOKUP(JOIN(" ",E57:G57),Plays,6,FALSE),"")</f>
        <v/>
      </c>
      <c r="L57" s="60" t="s">
        <v>44</v>
      </c>
      <c r="M57" s="60" t="s">
        <v>44</v>
      </c>
      <c r="N57" s="60" t="s">
        <v>44</v>
      </c>
      <c r="O57" s="61" t="str">
        <f t="shared" si="0"/>
        <v>-</v>
      </c>
      <c r="R57" s="55"/>
    </row>
    <row r="58" spans="1:18" ht="15.75" customHeight="1" x14ac:dyDescent="0.2">
      <c r="A58" s="66"/>
      <c r="B58" s="67"/>
      <c r="C58" s="67"/>
      <c r="D58" s="51"/>
      <c r="E58" s="51"/>
      <c r="F58" s="51"/>
      <c r="G58" s="51"/>
      <c r="H58" s="51"/>
      <c r="I58" s="51"/>
      <c r="J58" s="51" t="str">
        <f ca="1">IFERROR(VLOOKUP(JOIN(" ",E58:G58),Plays,5,FALSE),"")</f>
        <v/>
      </c>
      <c r="K58" s="51" t="str">
        <f ca="1">IFERROR(VLOOKUP(JOIN(" ",E58:G58),Plays,6,FALSE),"")</f>
        <v/>
      </c>
      <c r="L58" s="53" t="s">
        <v>44</v>
      </c>
      <c r="M58" s="53" t="s">
        <v>44</v>
      </c>
      <c r="N58" s="53" t="s">
        <v>44</v>
      </c>
      <c r="O58" s="54" t="str">
        <f t="shared" si="0"/>
        <v>-</v>
      </c>
      <c r="R58" s="55"/>
    </row>
    <row r="59" spans="1:18" ht="15.75" customHeight="1" x14ac:dyDescent="0.2">
      <c r="A59" s="64"/>
      <c r="B59" s="73"/>
      <c r="C59" s="65"/>
      <c r="D59" s="51"/>
      <c r="E59" s="59"/>
      <c r="F59" s="59"/>
      <c r="G59" s="59"/>
      <c r="H59" s="59"/>
      <c r="I59" s="59"/>
      <c r="J59" s="59" t="str">
        <f ca="1">IFERROR(VLOOKUP(JOIN(" ",E59:G59),Plays,5,FALSE),"")</f>
        <v/>
      </c>
      <c r="K59" s="59" t="str">
        <f ca="1">IFERROR(VLOOKUP(JOIN(" ",E59:G59),Plays,6,FALSE),"")</f>
        <v/>
      </c>
      <c r="L59" s="60" t="s">
        <v>44</v>
      </c>
      <c r="M59" s="60" t="s">
        <v>44</v>
      </c>
      <c r="N59" s="60" t="s">
        <v>44</v>
      </c>
      <c r="O59" s="61" t="str">
        <f t="shared" si="0"/>
        <v>-</v>
      </c>
      <c r="R59" s="55"/>
    </row>
    <row r="60" spans="1:18" ht="15.75" customHeight="1" x14ac:dyDescent="0.2">
      <c r="A60" s="66"/>
      <c r="B60" s="67"/>
      <c r="C60" s="67"/>
      <c r="D60" s="51"/>
      <c r="E60" s="51"/>
      <c r="F60" s="51"/>
      <c r="G60" s="51"/>
      <c r="H60" s="51"/>
      <c r="I60" s="51"/>
      <c r="J60" s="51" t="str">
        <f ca="1">IFERROR(VLOOKUP(JOIN(" ",E60:G60),Plays,5,FALSE),"")</f>
        <v/>
      </c>
      <c r="K60" s="51" t="str">
        <f ca="1">IFERROR(VLOOKUP(JOIN(" ",E60:G60),Plays,6,FALSE),"")</f>
        <v/>
      </c>
      <c r="L60" s="53" t="s">
        <v>44</v>
      </c>
      <c r="M60" s="53" t="s">
        <v>44</v>
      </c>
      <c r="N60" s="53" t="s">
        <v>44</v>
      </c>
      <c r="O60" s="54" t="str">
        <f t="shared" si="0"/>
        <v>-</v>
      </c>
      <c r="R60" s="55"/>
    </row>
    <row r="61" spans="1:18" ht="15.75" customHeight="1" x14ac:dyDescent="0.2">
      <c r="A61" s="64"/>
      <c r="B61" s="73"/>
      <c r="C61" s="65"/>
      <c r="D61" s="51"/>
      <c r="E61" s="59"/>
      <c r="F61" s="59"/>
      <c r="G61" s="59"/>
      <c r="H61" s="59"/>
      <c r="I61" s="59"/>
      <c r="J61" s="59" t="str">
        <f ca="1">IFERROR(VLOOKUP(JOIN(" ",E61:G61),Plays,5,FALSE),"")</f>
        <v/>
      </c>
      <c r="K61" s="59" t="str">
        <f ca="1">IFERROR(VLOOKUP(JOIN(" ",E61:G61),Plays,6,FALSE),"")</f>
        <v/>
      </c>
      <c r="L61" s="60" t="s">
        <v>44</v>
      </c>
      <c r="M61" s="60" t="s">
        <v>44</v>
      </c>
      <c r="N61" s="60" t="s">
        <v>44</v>
      </c>
      <c r="O61" s="61" t="str">
        <f t="shared" si="0"/>
        <v>-</v>
      </c>
      <c r="R61" s="55"/>
    </row>
    <row r="62" spans="1:18" ht="15.75" customHeight="1" x14ac:dyDescent="0.2">
      <c r="A62" s="66"/>
      <c r="B62" s="67"/>
      <c r="C62" s="67"/>
      <c r="D62" s="51"/>
      <c r="E62" s="51"/>
      <c r="F62" s="51"/>
      <c r="G62" s="51"/>
      <c r="H62" s="51"/>
      <c r="I62" s="51"/>
      <c r="J62" s="51" t="str">
        <f ca="1">IFERROR(VLOOKUP(JOIN(" ",E62:G62),Plays,5,FALSE),"")</f>
        <v/>
      </c>
      <c r="K62" s="51" t="str">
        <f ca="1">IFERROR(VLOOKUP(JOIN(" ",E62:G62),Plays,6,FALSE),"")</f>
        <v/>
      </c>
      <c r="L62" s="53" t="s">
        <v>44</v>
      </c>
      <c r="M62" s="53" t="s">
        <v>44</v>
      </c>
      <c r="N62" s="53" t="s">
        <v>44</v>
      </c>
      <c r="O62" s="54" t="str">
        <f t="shared" si="0"/>
        <v>-</v>
      </c>
      <c r="R62" s="55"/>
    </row>
    <row r="63" spans="1:18" ht="15.75" customHeight="1" x14ac:dyDescent="0.2">
      <c r="A63" s="64"/>
      <c r="B63" s="73"/>
      <c r="C63" s="65"/>
      <c r="D63" s="51"/>
      <c r="E63" s="59"/>
      <c r="F63" s="59"/>
      <c r="G63" s="59"/>
      <c r="H63" s="59"/>
      <c r="I63" s="59"/>
      <c r="J63" s="59" t="str">
        <f ca="1">IFERROR(VLOOKUP(JOIN(" ",E63:G63),Plays,5,FALSE),"")</f>
        <v/>
      </c>
      <c r="K63" s="59" t="str">
        <f ca="1">IFERROR(VLOOKUP(JOIN(" ",E63:G63),Plays,6,FALSE),"")</f>
        <v/>
      </c>
      <c r="L63" s="60" t="s">
        <v>44</v>
      </c>
      <c r="M63" s="60" t="s">
        <v>44</v>
      </c>
      <c r="N63" s="60" t="s">
        <v>44</v>
      </c>
      <c r="O63" s="61" t="str">
        <f t="shared" si="0"/>
        <v>-</v>
      </c>
      <c r="R63" s="55"/>
    </row>
    <row r="64" spans="1:18" ht="15.75" customHeight="1" x14ac:dyDescent="0.2">
      <c r="A64" s="66"/>
      <c r="B64" s="67"/>
      <c r="C64" s="67"/>
      <c r="D64" s="51"/>
      <c r="E64" s="51"/>
      <c r="F64" s="51"/>
      <c r="G64" s="51"/>
      <c r="H64" s="51"/>
      <c r="I64" s="51"/>
      <c r="J64" s="51" t="str">
        <f ca="1">IFERROR(VLOOKUP(JOIN(" ",E64:G64),Plays,5,FALSE),"")</f>
        <v/>
      </c>
      <c r="K64" s="51" t="str">
        <f ca="1">IFERROR(VLOOKUP(JOIN(" ",E64:G64),Plays,6,FALSE),"")</f>
        <v/>
      </c>
      <c r="L64" s="53" t="s">
        <v>44</v>
      </c>
      <c r="M64" s="53" t="s">
        <v>44</v>
      </c>
      <c r="N64" s="53" t="s">
        <v>44</v>
      </c>
      <c r="O64" s="54" t="str">
        <f t="shared" si="0"/>
        <v>-</v>
      </c>
      <c r="R64" s="55"/>
    </row>
    <row r="65" spans="1:18" ht="15.75" customHeight="1" x14ac:dyDescent="0.2">
      <c r="A65" s="64"/>
      <c r="B65" s="73"/>
      <c r="C65" s="65"/>
      <c r="D65" s="51"/>
      <c r="E65" s="59"/>
      <c r="F65" s="59"/>
      <c r="G65" s="59"/>
      <c r="H65" s="59"/>
      <c r="I65" s="59"/>
      <c r="J65" s="59" t="str">
        <f ca="1">IFERROR(VLOOKUP(JOIN(" ",E65:G65),Plays,5,FALSE),"")</f>
        <v/>
      </c>
      <c r="K65" s="59" t="str">
        <f ca="1">IFERROR(VLOOKUP(JOIN(" ",E65:G65),Plays,6,FALSE),"")</f>
        <v/>
      </c>
      <c r="L65" s="60" t="s">
        <v>44</v>
      </c>
      <c r="M65" s="60" t="s">
        <v>44</v>
      </c>
      <c r="N65" s="60" t="s">
        <v>44</v>
      </c>
      <c r="O65" s="61" t="str">
        <f t="shared" si="0"/>
        <v>-</v>
      </c>
      <c r="R65" s="55"/>
    </row>
    <row r="66" spans="1:18" ht="15.75" customHeight="1" x14ac:dyDescent="0.2">
      <c r="A66" s="66"/>
      <c r="B66" s="67"/>
      <c r="C66" s="67"/>
      <c r="D66" s="51"/>
      <c r="E66" s="51"/>
      <c r="F66" s="51"/>
      <c r="G66" s="51"/>
      <c r="H66" s="51"/>
      <c r="I66" s="51"/>
      <c r="J66" s="51" t="str">
        <f ca="1">IFERROR(VLOOKUP(JOIN(" ",E66:G66),Plays,5,FALSE),"")</f>
        <v/>
      </c>
      <c r="K66" s="51" t="str">
        <f ca="1">IFERROR(VLOOKUP(JOIN(" ",E66:G66),Plays,6,FALSE),"")</f>
        <v/>
      </c>
      <c r="L66" s="53" t="s">
        <v>44</v>
      </c>
      <c r="M66" s="53" t="s">
        <v>44</v>
      </c>
      <c r="N66" s="53" t="s">
        <v>44</v>
      </c>
      <c r="O66" s="54" t="str">
        <f t="shared" si="0"/>
        <v>-</v>
      </c>
      <c r="R66" s="55"/>
    </row>
    <row r="67" spans="1:18" ht="15.75" customHeight="1" x14ac:dyDescent="0.2">
      <c r="A67" s="64"/>
      <c r="B67" s="73"/>
      <c r="C67" s="65"/>
      <c r="D67" s="51"/>
      <c r="E67" s="59"/>
      <c r="F67" s="59"/>
      <c r="G67" s="59"/>
      <c r="H67" s="59"/>
      <c r="I67" s="59"/>
      <c r="J67" s="59" t="str">
        <f ca="1">IFERROR(VLOOKUP(JOIN(" ",E67:G67),Plays,5,FALSE),"")</f>
        <v/>
      </c>
      <c r="K67" s="59" t="str">
        <f ca="1">IFERROR(VLOOKUP(JOIN(" ",E67:G67),Plays,6,FALSE),"")</f>
        <v/>
      </c>
      <c r="L67" s="60" t="s">
        <v>44</v>
      </c>
      <c r="M67" s="60" t="s">
        <v>44</v>
      </c>
      <c r="N67" s="60" t="s">
        <v>44</v>
      </c>
      <c r="O67" s="61" t="str">
        <f t="shared" si="0"/>
        <v>-</v>
      </c>
      <c r="R67" s="55"/>
    </row>
    <row r="68" spans="1:18" ht="15.75" customHeight="1" x14ac:dyDescent="0.2">
      <c r="A68" s="66"/>
      <c r="B68" s="67"/>
      <c r="C68" s="67"/>
      <c r="D68" s="51"/>
      <c r="E68" s="51"/>
      <c r="F68" s="51"/>
      <c r="G68" s="51"/>
      <c r="H68" s="51"/>
      <c r="I68" s="51"/>
      <c r="J68" s="51" t="str">
        <f ca="1">IFERROR(VLOOKUP(JOIN(" ",E68:G68),Plays,5,FALSE),"")</f>
        <v/>
      </c>
      <c r="K68" s="51" t="str">
        <f ca="1">IFERROR(VLOOKUP(JOIN(" ",E68:G68),Plays,6,FALSE),"")</f>
        <v/>
      </c>
      <c r="L68" s="53" t="s">
        <v>44</v>
      </c>
      <c r="M68" s="53" t="s">
        <v>44</v>
      </c>
      <c r="N68" s="53" t="s">
        <v>44</v>
      </c>
      <c r="O68" s="54" t="str">
        <f t="shared" si="0"/>
        <v>-</v>
      </c>
      <c r="R68" s="55"/>
    </row>
    <row r="69" spans="1:18" ht="15.75" customHeight="1" x14ac:dyDescent="0.2">
      <c r="A69" s="64"/>
      <c r="B69" s="73"/>
      <c r="C69" s="65"/>
      <c r="D69" s="51"/>
      <c r="E69" s="59"/>
      <c r="F69" s="59"/>
      <c r="G69" s="59"/>
      <c r="H69" s="59"/>
      <c r="I69" s="59"/>
      <c r="J69" s="59" t="str">
        <f ca="1">IFERROR(VLOOKUP(JOIN(" ",E69:G69),Plays,5,FALSE),"")</f>
        <v/>
      </c>
      <c r="K69" s="59" t="str">
        <f ca="1">IFERROR(VLOOKUP(JOIN(" ",E69:G69),Plays,6,FALSE),"")</f>
        <v/>
      </c>
      <c r="L69" s="60" t="s">
        <v>44</v>
      </c>
      <c r="M69" s="60" t="s">
        <v>44</v>
      </c>
      <c r="N69" s="60" t="s">
        <v>44</v>
      </c>
      <c r="O69" s="61" t="str">
        <f t="shared" si="0"/>
        <v>-</v>
      </c>
      <c r="R69" s="55"/>
    </row>
    <row r="70" spans="1:18" ht="15.75" customHeight="1" x14ac:dyDescent="0.2">
      <c r="A70" s="66"/>
      <c r="B70" s="67"/>
      <c r="C70" s="67"/>
      <c r="D70" s="51"/>
      <c r="E70" s="51"/>
      <c r="F70" s="51"/>
      <c r="G70" s="51"/>
      <c r="H70" s="51"/>
      <c r="I70" s="51"/>
      <c r="J70" s="51" t="str">
        <f ca="1">IFERROR(VLOOKUP(JOIN(" ",E70:G70),Plays,5,FALSE),"")</f>
        <v/>
      </c>
      <c r="K70" s="51" t="str">
        <f ca="1">IFERROR(VLOOKUP(JOIN(" ",E70:G70),Plays,6,FALSE),"")</f>
        <v/>
      </c>
      <c r="L70" s="53" t="s">
        <v>44</v>
      </c>
      <c r="M70" s="53" t="s">
        <v>44</v>
      </c>
      <c r="N70" s="53" t="s">
        <v>44</v>
      </c>
      <c r="O70" s="54" t="str">
        <f t="shared" si="0"/>
        <v>-</v>
      </c>
      <c r="R70" s="55"/>
    </row>
    <row r="71" spans="1:18" ht="15.75" customHeight="1" x14ac:dyDescent="0.2">
      <c r="A71" s="64"/>
      <c r="B71" s="73"/>
      <c r="C71" s="65"/>
      <c r="D71" s="51"/>
      <c r="E71" s="59"/>
      <c r="F71" s="59"/>
      <c r="G71" s="59"/>
      <c r="H71" s="59"/>
      <c r="I71" s="59"/>
      <c r="J71" s="59" t="str">
        <f ca="1">IFERROR(VLOOKUP(JOIN(" ",E71:G71),Plays,5,FALSE),"")</f>
        <v/>
      </c>
      <c r="K71" s="59" t="str">
        <f ca="1">IFERROR(VLOOKUP(JOIN(" ",E71:G71),Plays,6,FALSE),"")</f>
        <v/>
      </c>
      <c r="L71" s="60" t="s">
        <v>44</v>
      </c>
      <c r="M71" s="60" t="s">
        <v>44</v>
      </c>
      <c r="N71" s="60" t="s">
        <v>44</v>
      </c>
      <c r="O71" s="61" t="str">
        <f t="shared" si="0"/>
        <v>-</v>
      </c>
      <c r="R71" s="55"/>
    </row>
    <row r="72" spans="1:18" ht="15.75" customHeight="1" x14ac:dyDescent="0.2">
      <c r="A72" s="66"/>
      <c r="B72" s="67"/>
      <c r="C72" s="67"/>
      <c r="D72" s="51"/>
      <c r="E72" s="51"/>
      <c r="F72" s="51"/>
      <c r="G72" s="51"/>
      <c r="H72" s="51"/>
      <c r="I72" s="51"/>
      <c r="J72" s="51" t="str">
        <f ca="1">IFERROR(VLOOKUP(JOIN(" ",E72:G72),Plays,5,FALSE),"")</f>
        <v/>
      </c>
      <c r="K72" s="51" t="str">
        <f ca="1">IFERROR(VLOOKUP(JOIN(" ",E72:G72),Plays,6,FALSE),"")</f>
        <v/>
      </c>
      <c r="L72" s="53" t="s">
        <v>44</v>
      </c>
      <c r="M72" s="53" t="s">
        <v>44</v>
      </c>
      <c r="N72" s="53" t="s">
        <v>44</v>
      </c>
      <c r="O72" s="54" t="str">
        <f t="shared" si="0"/>
        <v>-</v>
      </c>
      <c r="R72" s="55"/>
    </row>
    <row r="73" spans="1:18" ht="15.75" customHeight="1" x14ac:dyDescent="0.2">
      <c r="A73" s="64"/>
      <c r="B73" s="73"/>
      <c r="C73" s="65"/>
      <c r="D73" s="51"/>
      <c r="E73" s="59"/>
      <c r="F73" s="59"/>
      <c r="G73" s="59"/>
      <c r="H73" s="59"/>
      <c r="I73" s="59"/>
      <c r="J73" s="59" t="str">
        <f ca="1">IFERROR(VLOOKUP(JOIN(" ",E73:G73),Plays,5,FALSE),"")</f>
        <v/>
      </c>
      <c r="K73" s="59" t="str">
        <f ca="1">IFERROR(VLOOKUP(JOIN(" ",E73:G73),Plays,6,FALSE),"")</f>
        <v/>
      </c>
      <c r="L73" s="60" t="s">
        <v>44</v>
      </c>
      <c r="M73" s="60" t="s">
        <v>44</v>
      </c>
      <c r="N73" s="60" t="s">
        <v>44</v>
      </c>
      <c r="O73" s="61" t="str">
        <f t="shared" si="0"/>
        <v>-</v>
      </c>
      <c r="R73" s="55"/>
    </row>
    <row r="74" spans="1:18" ht="15.75" customHeight="1" x14ac:dyDescent="0.2">
      <c r="A74" s="66"/>
      <c r="B74" s="67"/>
      <c r="C74" s="67"/>
      <c r="D74" s="51"/>
      <c r="E74" s="51"/>
      <c r="F74" s="51"/>
      <c r="G74" s="51"/>
      <c r="H74" s="51"/>
      <c r="I74" s="51"/>
      <c r="J74" s="51" t="str">
        <f ca="1">IFERROR(VLOOKUP(JOIN(" ",E74:G74),Plays,5,FALSE),"")</f>
        <v/>
      </c>
      <c r="K74" s="51" t="str">
        <f ca="1">IFERROR(VLOOKUP(JOIN(" ",E74:G74),Plays,6,FALSE),"")</f>
        <v/>
      </c>
      <c r="L74" s="53" t="s">
        <v>44</v>
      </c>
      <c r="M74" s="53" t="s">
        <v>44</v>
      </c>
      <c r="N74" s="53" t="s">
        <v>44</v>
      </c>
      <c r="O74" s="54" t="str">
        <f t="shared" si="0"/>
        <v>-</v>
      </c>
      <c r="R74" s="55"/>
    </row>
    <row r="75" spans="1:18" ht="15.75" customHeight="1" x14ac:dyDescent="0.2">
      <c r="A75" s="64"/>
      <c r="B75" s="73"/>
      <c r="C75" s="65"/>
      <c r="D75" s="51"/>
      <c r="E75" s="59"/>
      <c r="F75" s="59"/>
      <c r="G75" s="59"/>
      <c r="H75" s="59"/>
      <c r="I75" s="59"/>
      <c r="J75" s="59" t="str">
        <f ca="1">IFERROR(VLOOKUP(JOIN(" ",E75:G75),Plays,5,FALSE),"")</f>
        <v/>
      </c>
      <c r="K75" s="59" t="str">
        <f ca="1">IFERROR(VLOOKUP(JOIN(" ",E75:G75),Plays,6,FALSE),"")</f>
        <v/>
      </c>
      <c r="L75" s="60" t="s">
        <v>44</v>
      </c>
      <c r="M75" s="60" t="s">
        <v>44</v>
      </c>
      <c r="N75" s="60" t="s">
        <v>44</v>
      </c>
      <c r="O75" s="61" t="str">
        <f t="shared" si="0"/>
        <v>-</v>
      </c>
      <c r="R75" s="55"/>
    </row>
    <row r="76" spans="1:18" ht="15.75" customHeight="1" x14ac:dyDescent="0.2">
      <c r="A76" s="66"/>
      <c r="B76" s="67"/>
      <c r="C76" s="67"/>
      <c r="D76" s="51"/>
      <c r="E76" s="51"/>
      <c r="F76" s="51"/>
      <c r="G76" s="51"/>
      <c r="H76" s="51"/>
      <c r="I76" s="51"/>
      <c r="J76" s="51" t="str">
        <f ca="1">IFERROR(VLOOKUP(JOIN(" ",E76:G76),Plays,5,FALSE),"")</f>
        <v/>
      </c>
      <c r="K76" s="51" t="str">
        <f ca="1">IFERROR(VLOOKUP(JOIN(" ",E76:G76),Plays,6,FALSE),"")</f>
        <v/>
      </c>
      <c r="L76" s="53" t="s">
        <v>44</v>
      </c>
      <c r="M76" s="53" t="s">
        <v>44</v>
      </c>
      <c r="N76" s="53" t="s">
        <v>44</v>
      </c>
      <c r="O76" s="54" t="str">
        <f t="shared" si="0"/>
        <v>-</v>
      </c>
      <c r="R76" s="55"/>
    </row>
    <row r="77" spans="1:18" ht="15.75" customHeight="1" x14ac:dyDescent="0.2">
      <c r="A77" s="64"/>
      <c r="B77" s="73"/>
      <c r="C77" s="65"/>
      <c r="D77" s="51"/>
      <c r="E77" s="59"/>
      <c r="F77" s="59"/>
      <c r="G77" s="59"/>
      <c r="H77" s="59"/>
      <c r="I77" s="59"/>
      <c r="J77" s="59" t="str">
        <f ca="1">IFERROR(VLOOKUP(JOIN(" ",E77:G77),Plays,5,FALSE),"")</f>
        <v/>
      </c>
      <c r="K77" s="59" t="str">
        <f ca="1">IFERROR(VLOOKUP(JOIN(" ",E77:G77),Plays,6,FALSE),"")</f>
        <v/>
      </c>
      <c r="L77" s="60" t="s">
        <v>44</v>
      </c>
      <c r="M77" s="60" t="s">
        <v>44</v>
      </c>
      <c r="N77" s="60" t="s">
        <v>44</v>
      </c>
      <c r="O77" s="61" t="str">
        <f t="shared" si="0"/>
        <v>-</v>
      </c>
      <c r="R77" s="55"/>
    </row>
    <row r="78" spans="1:18" ht="15.75" customHeight="1" x14ac:dyDescent="0.2">
      <c r="A78" s="66"/>
      <c r="B78" s="67"/>
      <c r="C78" s="67"/>
      <c r="D78" s="51"/>
      <c r="E78" s="51"/>
      <c r="F78" s="51"/>
      <c r="G78" s="51"/>
      <c r="H78" s="51"/>
      <c r="I78" s="51"/>
      <c r="J78" s="51" t="str">
        <f ca="1">IFERROR(VLOOKUP(JOIN(" ",E78:G78),Plays,5,FALSE),"")</f>
        <v/>
      </c>
      <c r="K78" s="51" t="str">
        <f ca="1">IFERROR(VLOOKUP(JOIN(" ",E78:G78),Plays,6,FALSE),"")</f>
        <v/>
      </c>
      <c r="L78" s="53" t="s">
        <v>44</v>
      </c>
      <c r="M78" s="53" t="s">
        <v>44</v>
      </c>
      <c r="N78" s="53" t="s">
        <v>44</v>
      </c>
      <c r="O78" s="54" t="str">
        <f t="shared" si="0"/>
        <v>-</v>
      </c>
      <c r="R78" s="55"/>
    </row>
    <row r="79" spans="1:18" ht="15.75" customHeight="1" x14ac:dyDescent="0.2">
      <c r="A79" s="64"/>
      <c r="B79" s="73"/>
      <c r="C79" s="65"/>
      <c r="D79" s="51"/>
      <c r="E79" s="59"/>
      <c r="F79" s="59"/>
      <c r="G79" s="59"/>
      <c r="H79" s="59"/>
      <c r="I79" s="59"/>
      <c r="J79" s="59" t="str">
        <f ca="1">IFERROR(VLOOKUP(JOIN(" ",E79:G79),Plays,5,FALSE),"")</f>
        <v/>
      </c>
      <c r="K79" s="59" t="str">
        <f ca="1">IFERROR(VLOOKUP(JOIN(" ",E79:G79),Plays,6,FALSE),"")</f>
        <v/>
      </c>
      <c r="L79" s="60" t="s">
        <v>44</v>
      </c>
      <c r="M79" s="60" t="s">
        <v>44</v>
      </c>
      <c r="N79" s="60" t="s">
        <v>44</v>
      </c>
      <c r="O79" s="61" t="str">
        <f t="shared" si="0"/>
        <v>-</v>
      </c>
      <c r="R79" s="55"/>
    </row>
    <row r="80" spans="1:18" ht="15.75" customHeight="1" x14ac:dyDescent="0.2">
      <c r="A80" s="66"/>
      <c r="B80" s="67"/>
      <c r="C80" s="67"/>
      <c r="D80" s="51"/>
      <c r="E80" s="51"/>
      <c r="F80" s="51"/>
      <c r="G80" s="51"/>
      <c r="H80" s="51"/>
      <c r="I80" s="51"/>
      <c r="J80" s="51" t="str">
        <f ca="1">IFERROR(VLOOKUP(JOIN(" ",E80:G80),Plays,5,FALSE),"")</f>
        <v/>
      </c>
      <c r="K80" s="51" t="str">
        <f ca="1">IFERROR(VLOOKUP(JOIN(" ",E80:G80),Plays,6,FALSE),"")</f>
        <v/>
      </c>
      <c r="L80" s="53" t="s">
        <v>44</v>
      </c>
      <c r="M80" s="53" t="s">
        <v>44</v>
      </c>
      <c r="N80" s="53" t="s">
        <v>44</v>
      </c>
      <c r="O80" s="54" t="str">
        <f t="shared" si="0"/>
        <v>-</v>
      </c>
      <c r="R80" s="55"/>
    </row>
    <row r="81" spans="1:18" ht="15.75" customHeight="1" x14ac:dyDescent="0.2">
      <c r="A81" s="64"/>
      <c r="B81" s="73"/>
      <c r="C81" s="65"/>
      <c r="D81" s="51"/>
      <c r="E81" s="59"/>
      <c r="F81" s="59"/>
      <c r="G81" s="59"/>
      <c r="H81" s="59"/>
      <c r="I81" s="59"/>
      <c r="J81" s="59" t="str">
        <f ca="1">IFERROR(VLOOKUP(JOIN(" ",E81:G81),Plays,5,FALSE),"")</f>
        <v/>
      </c>
      <c r="K81" s="59" t="str">
        <f ca="1">IFERROR(VLOOKUP(JOIN(" ",E81:G81),Plays,6,FALSE),"")</f>
        <v/>
      </c>
      <c r="L81" s="60" t="s">
        <v>44</v>
      </c>
      <c r="M81" s="60" t="s">
        <v>44</v>
      </c>
      <c r="N81" s="60" t="s">
        <v>44</v>
      </c>
      <c r="O81" s="61" t="str">
        <f t="shared" si="0"/>
        <v>-</v>
      </c>
      <c r="R81" s="55"/>
    </row>
    <row r="82" spans="1:18" ht="15.75" customHeight="1" x14ac:dyDescent="0.2">
      <c r="A82" s="66"/>
      <c r="B82" s="67"/>
      <c r="C82" s="67"/>
      <c r="D82" s="51"/>
      <c r="E82" s="51"/>
      <c r="F82" s="51"/>
      <c r="G82" s="51"/>
      <c r="H82" s="51"/>
      <c r="I82" s="51"/>
      <c r="J82" s="51" t="str">
        <f ca="1">IFERROR(VLOOKUP(JOIN(" ",E82:G82),Plays,5,FALSE),"")</f>
        <v/>
      </c>
      <c r="K82" s="51" t="str">
        <f ca="1">IFERROR(VLOOKUP(JOIN(" ",E82:G82),Plays,6,FALSE),"")</f>
        <v/>
      </c>
      <c r="L82" s="53" t="s">
        <v>44</v>
      </c>
      <c r="M82" s="53" t="s">
        <v>44</v>
      </c>
      <c r="N82" s="53" t="s">
        <v>44</v>
      </c>
      <c r="O82" s="54" t="str">
        <f t="shared" si="0"/>
        <v>-</v>
      </c>
      <c r="R82" s="55"/>
    </row>
    <row r="83" spans="1:18" ht="15.75" customHeight="1" x14ac:dyDescent="0.2">
      <c r="A83" s="64"/>
      <c r="B83" s="73"/>
      <c r="C83" s="65"/>
      <c r="D83" s="51"/>
      <c r="E83" s="59"/>
      <c r="F83" s="59"/>
      <c r="G83" s="59"/>
      <c r="H83" s="59"/>
      <c r="I83" s="59"/>
      <c r="J83" s="59" t="str">
        <f ca="1">IFERROR(VLOOKUP(JOIN(" ",E83:G83),Plays,5,FALSE),"")</f>
        <v/>
      </c>
      <c r="K83" s="59" t="str">
        <f ca="1">IFERROR(VLOOKUP(JOIN(" ",E83:G83),Plays,6,FALSE),"")</f>
        <v/>
      </c>
      <c r="L83" s="60" t="s">
        <v>44</v>
      </c>
      <c r="M83" s="60" t="s">
        <v>44</v>
      </c>
      <c r="N83" s="60" t="s">
        <v>44</v>
      </c>
      <c r="O83" s="61" t="str">
        <f t="shared" si="0"/>
        <v>-</v>
      </c>
      <c r="R83" s="55"/>
    </row>
    <row r="84" spans="1:18" ht="15.75" customHeight="1" x14ac:dyDescent="0.2">
      <c r="A84" s="66"/>
      <c r="B84" s="67"/>
      <c r="C84" s="67"/>
      <c r="D84" s="51"/>
      <c r="E84" s="51"/>
      <c r="F84" s="51"/>
      <c r="G84" s="51"/>
      <c r="H84" s="51"/>
      <c r="I84" s="51"/>
      <c r="J84" s="51" t="str">
        <f ca="1">IFERROR(VLOOKUP(JOIN(" ",E84:G84),Plays,5,FALSE),"")</f>
        <v/>
      </c>
      <c r="K84" s="51" t="str">
        <f ca="1">IFERROR(VLOOKUP(JOIN(" ",E84:G84),Plays,6,FALSE),"")</f>
        <v/>
      </c>
      <c r="L84" s="53" t="s">
        <v>44</v>
      </c>
      <c r="M84" s="53" t="s">
        <v>44</v>
      </c>
      <c r="N84" s="53" t="s">
        <v>44</v>
      </c>
      <c r="O84" s="54" t="str">
        <f t="shared" si="0"/>
        <v>-</v>
      </c>
      <c r="R84" s="55"/>
    </row>
    <row r="85" spans="1:18" ht="15.75" customHeight="1" x14ac:dyDescent="0.2">
      <c r="A85" s="64"/>
      <c r="B85" s="73"/>
      <c r="C85" s="65"/>
      <c r="D85" s="51"/>
      <c r="E85" s="59"/>
      <c r="F85" s="59"/>
      <c r="G85" s="59"/>
      <c r="H85" s="59"/>
      <c r="I85" s="59"/>
      <c r="J85" s="59" t="str">
        <f ca="1">IFERROR(VLOOKUP(JOIN(" ",E85:G85),Plays,5,FALSE),"")</f>
        <v/>
      </c>
      <c r="K85" s="59" t="str">
        <f ca="1">IFERROR(VLOOKUP(JOIN(" ",E85:G85),Plays,6,FALSE),"")</f>
        <v/>
      </c>
      <c r="L85" s="60" t="s">
        <v>44</v>
      </c>
      <c r="M85" s="60" t="s">
        <v>44</v>
      </c>
      <c r="N85" s="60" t="s">
        <v>44</v>
      </c>
      <c r="O85" s="61" t="str">
        <f t="shared" si="0"/>
        <v>-</v>
      </c>
      <c r="R85" s="55"/>
    </row>
    <row r="86" spans="1:18" ht="15.75" customHeight="1" x14ac:dyDescent="0.2">
      <c r="A86" s="66"/>
      <c r="B86" s="67"/>
      <c r="C86" s="67"/>
      <c r="D86" s="51"/>
      <c r="E86" s="51"/>
      <c r="F86" s="51"/>
      <c r="G86" s="51"/>
      <c r="H86" s="51"/>
      <c r="I86" s="51"/>
      <c r="J86" s="51" t="str">
        <f ca="1">IFERROR(VLOOKUP(JOIN(" ",E86:G86),Plays,5,FALSE),"")</f>
        <v/>
      </c>
      <c r="K86" s="51" t="str">
        <f ca="1">IFERROR(VLOOKUP(JOIN(" ",E86:G86),Plays,6,FALSE),"")</f>
        <v/>
      </c>
      <c r="L86" s="53" t="s">
        <v>44</v>
      </c>
      <c r="M86" s="53" t="s">
        <v>44</v>
      </c>
      <c r="N86" s="53" t="s">
        <v>44</v>
      </c>
      <c r="O86" s="54" t="str">
        <f t="shared" si="0"/>
        <v>-</v>
      </c>
      <c r="R86" s="55"/>
    </row>
    <row r="87" spans="1:18" ht="15.75" customHeight="1" x14ac:dyDescent="0.2">
      <c r="A87" s="64"/>
      <c r="B87" s="73"/>
      <c r="C87" s="65"/>
      <c r="D87" s="51"/>
      <c r="E87" s="59"/>
      <c r="F87" s="59"/>
      <c r="G87" s="59"/>
      <c r="H87" s="59"/>
      <c r="I87" s="59"/>
      <c r="J87" s="59" t="str">
        <f ca="1">IFERROR(VLOOKUP(JOIN(" ",E87:G87),Plays,5,FALSE),"")</f>
        <v/>
      </c>
      <c r="K87" s="59" t="str">
        <f ca="1">IFERROR(VLOOKUP(JOIN(" ",E87:G87),Plays,6,FALSE),"")</f>
        <v/>
      </c>
      <c r="L87" s="60" t="s">
        <v>44</v>
      </c>
      <c r="M87" s="60" t="s">
        <v>44</v>
      </c>
      <c r="N87" s="60" t="s">
        <v>44</v>
      </c>
      <c r="O87" s="61" t="str">
        <f t="shared" si="0"/>
        <v>-</v>
      </c>
      <c r="R87" s="55"/>
    </row>
    <row r="88" spans="1:18" ht="15.75" customHeight="1" x14ac:dyDescent="0.2">
      <c r="A88" s="66"/>
      <c r="B88" s="67"/>
      <c r="C88" s="67"/>
      <c r="D88" s="51"/>
      <c r="E88" s="51"/>
      <c r="F88" s="51"/>
      <c r="G88" s="51"/>
      <c r="H88" s="51"/>
      <c r="I88" s="51"/>
      <c r="J88" s="51" t="str">
        <f ca="1">IFERROR(VLOOKUP(JOIN(" ",E88:G88),Plays,5,FALSE),"")</f>
        <v/>
      </c>
      <c r="K88" s="51" t="str">
        <f ca="1">IFERROR(VLOOKUP(JOIN(" ",E88:G88),Plays,6,FALSE),"")</f>
        <v/>
      </c>
      <c r="L88" s="53" t="s">
        <v>44</v>
      </c>
      <c r="M88" s="53" t="s">
        <v>44</v>
      </c>
      <c r="N88" s="53" t="s">
        <v>44</v>
      </c>
      <c r="O88" s="54" t="str">
        <f t="shared" si="0"/>
        <v>-</v>
      </c>
      <c r="R88" s="55"/>
    </row>
    <row r="89" spans="1:18" ht="15.75" customHeight="1" x14ac:dyDescent="0.2">
      <c r="A89" s="64"/>
      <c r="B89" s="73"/>
      <c r="C89" s="65"/>
      <c r="D89" s="51"/>
      <c r="E89" s="59"/>
      <c r="F89" s="59"/>
      <c r="G89" s="59"/>
      <c r="H89" s="59"/>
      <c r="I89" s="59"/>
      <c r="J89" s="59" t="str">
        <f ca="1">IFERROR(VLOOKUP(JOIN(" ",E89:G89),Plays,5,FALSE),"")</f>
        <v/>
      </c>
      <c r="K89" s="59" t="str">
        <f ca="1">IFERROR(VLOOKUP(JOIN(" ",E89:G89),Plays,6,FALSE),"")</f>
        <v/>
      </c>
      <c r="L89" s="60" t="s">
        <v>44</v>
      </c>
      <c r="M89" s="60" t="s">
        <v>44</v>
      </c>
      <c r="N89" s="60" t="s">
        <v>44</v>
      </c>
      <c r="O89" s="61" t="str">
        <f t="shared" si="0"/>
        <v>-</v>
      </c>
      <c r="R89" s="55"/>
    </row>
    <row r="90" spans="1:18" ht="15.75" customHeight="1" x14ac:dyDescent="0.2">
      <c r="A90" s="66"/>
      <c r="B90" s="67"/>
      <c r="C90" s="67"/>
      <c r="D90" s="51"/>
      <c r="E90" s="51"/>
      <c r="F90" s="51"/>
      <c r="G90" s="51"/>
      <c r="H90" s="51"/>
      <c r="I90" s="51"/>
      <c r="J90" s="51" t="str">
        <f ca="1">IFERROR(VLOOKUP(JOIN(" ",E90:G90),Plays,5,FALSE),"")</f>
        <v/>
      </c>
      <c r="K90" s="51" t="str">
        <f ca="1">IFERROR(VLOOKUP(JOIN(" ",E90:G90),Plays,6,FALSE),"")</f>
        <v/>
      </c>
      <c r="L90" s="53" t="s">
        <v>44</v>
      </c>
      <c r="M90" s="53" t="s">
        <v>44</v>
      </c>
      <c r="N90" s="53" t="s">
        <v>44</v>
      </c>
      <c r="O90" s="54" t="str">
        <f t="shared" si="0"/>
        <v>-</v>
      </c>
      <c r="R90" s="55"/>
    </row>
    <row r="91" spans="1:18" ht="15.75" customHeight="1" x14ac:dyDescent="0.2">
      <c r="A91" s="64"/>
      <c r="B91" s="73"/>
      <c r="C91" s="65"/>
      <c r="D91" s="51"/>
      <c r="E91" s="59"/>
      <c r="F91" s="59"/>
      <c r="G91" s="59"/>
      <c r="H91" s="59"/>
      <c r="I91" s="59"/>
      <c r="J91" s="59" t="str">
        <f ca="1">IFERROR(VLOOKUP(JOIN(" ",E91:G91),Plays,5,FALSE),"")</f>
        <v/>
      </c>
      <c r="K91" s="59" t="str">
        <f ca="1">IFERROR(VLOOKUP(JOIN(" ",E91:G91),Plays,6,FALSE),"")</f>
        <v/>
      </c>
      <c r="L91" s="60" t="s">
        <v>44</v>
      </c>
      <c r="M91" s="60" t="s">
        <v>44</v>
      </c>
      <c r="N91" s="60" t="s">
        <v>44</v>
      </c>
      <c r="O91" s="61" t="str">
        <f t="shared" si="0"/>
        <v>-</v>
      </c>
      <c r="R91" s="55"/>
    </row>
    <row r="92" spans="1:18" ht="15.75" customHeight="1" x14ac:dyDescent="0.2">
      <c r="A92" s="66"/>
      <c r="B92" s="67"/>
      <c r="C92" s="67"/>
      <c r="D92" s="51"/>
      <c r="E92" s="51"/>
      <c r="F92" s="51"/>
      <c r="G92" s="51"/>
      <c r="H92" s="51"/>
      <c r="I92" s="51"/>
      <c r="J92" s="51" t="str">
        <f ca="1">IFERROR(VLOOKUP(JOIN(" ",E92:G92),Plays,5,FALSE),"")</f>
        <v/>
      </c>
      <c r="K92" s="51" t="str">
        <f ca="1">IFERROR(VLOOKUP(JOIN(" ",E92:G92),Plays,6,FALSE),"")</f>
        <v/>
      </c>
      <c r="L92" s="53" t="s">
        <v>44</v>
      </c>
      <c r="M92" s="53" t="s">
        <v>44</v>
      </c>
      <c r="N92" s="53" t="s">
        <v>44</v>
      </c>
      <c r="O92" s="54" t="str">
        <f t="shared" si="0"/>
        <v>-</v>
      </c>
      <c r="R92" s="55"/>
    </row>
    <row r="93" spans="1:18" ht="15.75" customHeight="1" x14ac:dyDescent="0.2">
      <c r="A93" s="64"/>
      <c r="B93" s="73"/>
      <c r="C93" s="65"/>
      <c r="D93" s="51"/>
      <c r="E93" s="59"/>
      <c r="F93" s="59"/>
      <c r="G93" s="59"/>
      <c r="H93" s="59"/>
      <c r="I93" s="59"/>
      <c r="J93" s="59" t="str">
        <f ca="1">IFERROR(VLOOKUP(JOIN(" ",E93:G93),Plays,5,FALSE),"")</f>
        <v/>
      </c>
      <c r="K93" s="59" t="str">
        <f ca="1">IFERROR(VLOOKUP(JOIN(" ",E93:G93),Plays,6,FALSE),"")</f>
        <v/>
      </c>
      <c r="L93" s="60" t="s">
        <v>44</v>
      </c>
      <c r="M93" s="60" t="s">
        <v>44</v>
      </c>
      <c r="N93" s="60" t="s">
        <v>44</v>
      </c>
      <c r="O93" s="61" t="str">
        <f t="shared" si="0"/>
        <v>-</v>
      </c>
      <c r="R93" s="55"/>
    </row>
    <row r="94" spans="1:18" ht="15.75" customHeight="1" x14ac:dyDescent="0.2">
      <c r="A94" s="66"/>
      <c r="B94" s="67"/>
      <c r="C94" s="67"/>
      <c r="D94" s="51"/>
      <c r="E94" s="51"/>
      <c r="F94" s="51"/>
      <c r="G94" s="51"/>
      <c r="H94" s="51"/>
      <c r="I94" s="51"/>
      <c r="J94" s="51" t="str">
        <f ca="1">IFERROR(VLOOKUP(JOIN(" ",E94:G94),Plays,5,FALSE),"")</f>
        <v/>
      </c>
      <c r="K94" s="51" t="str">
        <f ca="1">IFERROR(VLOOKUP(JOIN(" ",E94:G94),Plays,6,FALSE),"")</f>
        <v/>
      </c>
      <c r="L94" s="53" t="s">
        <v>44</v>
      </c>
      <c r="M94" s="53" t="s">
        <v>44</v>
      </c>
      <c r="N94" s="53" t="s">
        <v>44</v>
      </c>
      <c r="O94" s="54" t="str">
        <f t="shared" si="0"/>
        <v>-</v>
      </c>
      <c r="R94" s="55"/>
    </row>
    <row r="95" spans="1:18" ht="15.75" customHeight="1" x14ac:dyDescent="0.2">
      <c r="A95" s="64"/>
      <c r="B95" s="73"/>
      <c r="C95" s="65"/>
      <c r="D95" s="51"/>
      <c r="E95" s="59"/>
      <c r="F95" s="59"/>
      <c r="G95" s="59"/>
      <c r="H95" s="59"/>
      <c r="I95" s="59"/>
      <c r="J95" s="59" t="str">
        <f ca="1">IFERROR(VLOOKUP(JOIN(" ",E95:G95),Plays,5,FALSE),"")</f>
        <v/>
      </c>
      <c r="K95" s="59" t="str">
        <f ca="1">IFERROR(VLOOKUP(JOIN(" ",E95:G95),Plays,6,FALSE),"")</f>
        <v/>
      </c>
      <c r="L95" s="60" t="s">
        <v>44</v>
      </c>
      <c r="M95" s="60" t="s">
        <v>44</v>
      </c>
      <c r="N95" s="60" t="s">
        <v>44</v>
      </c>
      <c r="O95" s="61" t="str">
        <f t="shared" si="0"/>
        <v>-</v>
      </c>
      <c r="R95" s="55"/>
    </row>
    <row r="96" spans="1:18" ht="15.75" customHeight="1" x14ac:dyDescent="0.2">
      <c r="A96" s="66"/>
      <c r="B96" s="67"/>
      <c r="C96" s="67"/>
      <c r="D96" s="51"/>
      <c r="E96" s="51"/>
      <c r="F96" s="51"/>
      <c r="G96" s="51"/>
      <c r="H96" s="51"/>
      <c r="I96" s="51"/>
      <c r="J96" s="51" t="str">
        <f ca="1">IFERROR(VLOOKUP(JOIN(" ",E96:G96),Plays,5,FALSE),"")</f>
        <v/>
      </c>
      <c r="K96" s="51" t="str">
        <f ca="1">IFERROR(VLOOKUP(JOIN(" ",E96:G96),Plays,6,FALSE),"")</f>
        <v/>
      </c>
      <c r="L96" s="53" t="s">
        <v>44</v>
      </c>
      <c r="M96" s="53" t="s">
        <v>44</v>
      </c>
      <c r="N96" s="53" t="s">
        <v>44</v>
      </c>
      <c r="O96" s="54" t="str">
        <f t="shared" si="0"/>
        <v>-</v>
      </c>
      <c r="R96" s="55"/>
    </row>
    <row r="97" spans="1:18" ht="15.75" customHeight="1" x14ac:dyDescent="0.2">
      <c r="A97" s="64"/>
      <c r="B97" s="73"/>
      <c r="C97" s="65"/>
      <c r="D97" s="51"/>
      <c r="E97" s="59"/>
      <c r="F97" s="59"/>
      <c r="G97" s="59"/>
      <c r="H97" s="59"/>
      <c r="I97" s="59"/>
      <c r="J97" s="59" t="str">
        <f ca="1">IFERROR(VLOOKUP(JOIN(" ",E97:G97),Plays,5,FALSE),"")</f>
        <v/>
      </c>
      <c r="K97" s="59" t="str">
        <f ca="1">IFERROR(VLOOKUP(JOIN(" ",E97:G97),Plays,6,FALSE),"")</f>
        <v/>
      </c>
      <c r="L97" s="60" t="s">
        <v>44</v>
      </c>
      <c r="M97" s="60" t="s">
        <v>44</v>
      </c>
      <c r="N97" s="60" t="s">
        <v>44</v>
      </c>
      <c r="O97" s="61" t="str">
        <f t="shared" si="0"/>
        <v>-</v>
      </c>
      <c r="R97" s="55"/>
    </row>
    <row r="98" spans="1:18" ht="15.75" customHeight="1" x14ac:dyDescent="0.2">
      <c r="A98" s="66"/>
      <c r="B98" s="67"/>
      <c r="C98" s="67"/>
      <c r="D98" s="51"/>
      <c r="E98" s="51"/>
      <c r="F98" s="51"/>
      <c r="G98" s="51"/>
      <c r="H98" s="51"/>
      <c r="I98" s="51"/>
      <c r="J98" s="51" t="str">
        <f ca="1">IFERROR(VLOOKUP(JOIN(" ",E98:G98),Plays,5,FALSE),"")</f>
        <v/>
      </c>
      <c r="K98" s="51" t="str">
        <f ca="1">IFERROR(VLOOKUP(JOIN(" ",E98:G98),Plays,6,FALSE),"")</f>
        <v/>
      </c>
      <c r="L98" s="53" t="s">
        <v>44</v>
      </c>
      <c r="M98" s="53" t="s">
        <v>44</v>
      </c>
      <c r="N98" s="53" t="s">
        <v>44</v>
      </c>
      <c r="O98" s="54" t="str">
        <f t="shared" si="0"/>
        <v>-</v>
      </c>
      <c r="R98" s="55"/>
    </row>
    <row r="99" spans="1:18" ht="15.75" customHeight="1" x14ac:dyDescent="0.2">
      <c r="A99" s="64"/>
      <c r="B99" s="73"/>
      <c r="C99" s="65"/>
      <c r="D99" s="51"/>
      <c r="E99" s="59"/>
      <c r="F99" s="59"/>
      <c r="G99" s="59"/>
      <c r="H99" s="59"/>
      <c r="I99" s="59"/>
      <c r="J99" s="59" t="str">
        <f ca="1">IFERROR(VLOOKUP(JOIN(" ",E99:G99),Plays,5,FALSE),"")</f>
        <v/>
      </c>
      <c r="K99" s="59" t="str">
        <f ca="1">IFERROR(VLOOKUP(JOIN(" ",E99:G99),Plays,6,FALSE),"")</f>
        <v/>
      </c>
      <c r="L99" s="60" t="s">
        <v>44</v>
      </c>
      <c r="M99" s="60" t="s">
        <v>44</v>
      </c>
      <c r="N99" s="60" t="s">
        <v>44</v>
      </c>
      <c r="O99" s="61" t="str">
        <f t="shared" si="0"/>
        <v>-</v>
      </c>
      <c r="R99" s="55"/>
    </row>
    <row r="100" spans="1:18" ht="15.75" customHeight="1" x14ac:dyDescent="0.2">
      <c r="A100" s="66"/>
      <c r="B100" s="67"/>
      <c r="C100" s="67"/>
      <c r="D100" s="51"/>
      <c r="E100" s="51"/>
      <c r="F100" s="51"/>
      <c r="G100" s="51"/>
      <c r="H100" s="51"/>
      <c r="I100" s="51"/>
      <c r="J100" s="51" t="str">
        <f ca="1">IFERROR(VLOOKUP(JOIN(" ",E100:G100),Plays,5,FALSE),"")</f>
        <v/>
      </c>
      <c r="K100" s="51" t="str">
        <f ca="1">IFERROR(VLOOKUP(JOIN(" ",E100:G100),Plays,6,FALSE),"")</f>
        <v/>
      </c>
      <c r="L100" s="53" t="s">
        <v>44</v>
      </c>
      <c r="M100" s="53" t="s">
        <v>44</v>
      </c>
      <c r="N100" s="53" t="s">
        <v>44</v>
      </c>
      <c r="O100" s="54" t="str">
        <f t="shared" si="0"/>
        <v>-</v>
      </c>
      <c r="R100" s="55"/>
    </row>
    <row r="101" spans="1:18" ht="15.75" customHeight="1" x14ac:dyDescent="0.2">
      <c r="A101" s="64"/>
      <c r="B101" s="73"/>
      <c r="C101" s="65"/>
      <c r="D101" s="51"/>
      <c r="E101" s="59"/>
      <c r="F101" s="59"/>
      <c r="G101" s="59"/>
      <c r="H101" s="59"/>
      <c r="I101" s="59"/>
      <c r="J101" s="59" t="str">
        <f ca="1">IFERROR(VLOOKUP(JOIN(" ",E101:G101),Plays,5,FALSE),"")</f>
        <v/>
      </c>
      <c r="K101" s="59" t="str">
        <f ca="1">IFERROR(VLOOKUP(JOIN(" ",E101:G101),Plays,6,FALSE),"")</f>
        <v/>
      </c>
      <c r="L101" s="60" t="s">
        <v>44</v>
      </c>
      <c r="M101" s="60" t="s">
        <v>44</v>
      </c>
      <c r="N101" s="60" t="s">
        <v>44</v>
      </c>
      <c r="O101" s="61" t="str">
        <f t="shared" si="0"/>
        <v>-</v>
      </c>
      <c r="R101" s="55"/>
    </row>
    <row r="102" spans="1:18" ht="15.75" customHeight="1" x14ac:dyDescent="0.2">
      <c r="A102" s="66"/>
      <c r="B102" s="67"/>
      <c r="C102" s="67"/>
      <c r="D102" s="51"/>
      <c r="E102" s="51"/>
      <c r="F102" s="51"/>
      <c r="G102" s="51"/>
      <c r="H102" s="51"/>
      <c r="I102" s="51"/>
      <c r="J102" s="51" t="str">
        <f ca="1">IFERROR(VLOOKUP(JOIN(" ",E102:G102),Plays,5,FALSE),"")</f>
        <v/>
      </c>
      <c r="K102" s="51" t="str">
        <f ca="1">IFERROR(VLOOKUP(JOIN(" ",E102:G102),Plays,6,FALSE),"")</f>
        <v/>
      </c>
      <c r="L102" s="53" t="s">
        <v>44</v>
      </c>
      <c r="M102" s="53" t="s">
        <v>44</v>
      </c>
      <c r="N102" s="53" t="s">
        <v>44</v>
      </c>
      <c r="O102" s="54" t="str">
        <f t="shared" si="0"/>
        <v>-</v>
      </c>
      <c r="R102" s="55"/>
    </row>
    <row r="103" spans="1:18" ht="15.75" customHeight="1" x14ac:dyDescent="0.2">
      <c r="A103" s="64"/>
      <c r="B103" s="73"/>
      <c r="C103" s="65"/>
      <c r="D103" s="51"/>
      <c r="E103" s="59"/>
      <c r="F103" s="59"/>
      <c r="G103" s="59"/>
      <c r="H103" s="59"/>
      <c r="I103" s="59"/>
      <c r="J103" s="59" t="str">
        <f ca="1">IFERROR(VLOOKUP(JOIN(" ",E103:G103),Plays,5,FALSE),"")</f>
        <v/>
      </c>
      <c r="K103" s="59" t="str">
        <f ca="1">IFERROR(VLOOKUP(JOIN(" ",E103:G103),Plays,6,FALSE),"")</f>
        <v/>
      </c>
      <c r="L103" s="60" t="s">
        <v>44</v>
      </c>
      <c r="M103" s="60" t="s">
        <v>44</v>
      </c>
      <c r="N103" s="60" t="s">
        <v>44</v>
      </c>
      <c r="O103" s="61" t="str">
        <f t="shared" si="0"/>
        <v>-</v>
      </c>
      <c r="R103" s="55"/>
    </row>
    <row r="104" spans="1:18" ht="15.75" customHeight="1" x14ac:dyDescent="0.2">
      <c r="A104" s="66"/>
      <c r="B104" s="67"/>
      <c r="C104" s="67"/>
      <c r="D104" s="51"/>
      <c r="E104" s="51"/>
      <c r="F104" s="51"/>
      <c r="G104" s="51"/>
      <c r="H104" s="51"/>
      <c r="I104" s="51"/>
      <c r="J104" s="51" t="str">
        <f ca="1">IFERROR(VLOOKUP(JOIN(" ",E104:G104),Plays,5,FALSE),"")</f>
        <v/>
      </c>
      <c r="K104" s="51" t="str">
        <f ca="1">IFERROR(VLOOKUP(JOIN(" ",E104:G104),Plays,6,FALSE),"")</f>
        <v/>
      </c>
      <c r="L104" s="53" t="s">
        <v>44</v>
      </c>
      <c r="M104" s="53" t="s">
        <v>44</v>
      </c>
      <c r="N104" s="53" t="s">
        <v>44</v>
      </c>
      <c r="O104" s="54" t="str">
        <f t="shared" si="0"/>
        <v>-</v>
      </c>
      <c r="R104" s="55"/>
    </row>
    <row r="105" spans="1:18" ht="15.75" customHeight="1" x14ac:dyDescent="0.2">
      <c r="A105" s="64"/>
      <c r="B105" s="73"/>
      <c r="C105" s="65"/>
      <c r="D105" s="51"/>
      <c r="E105" s="59"/>
      <c r="F105" s="59"/>
      <c r="G105" s="59"/>
      <c r="H105" s="59"/>
      <c r="I105" s="59"/>
      <c r="J105" s="59" t="str">
        <f ca="1">IFERROR(VLOOKUP(JOIN(" ",E105:G105),Plays,5,FALSE),"")</f>
        <v/>
      </c>
      <c r="K105" s="59" t="str">
        <f ca="1">IFERROR(VLOOKUP(JOIN(" ",E105:G105),Plays,6,FALSE),"")</f>
        <v/>
      </c>
      <c r="L105" s="60" t="s">
        <v>44</v>
      </c>
      <c r="M105" s="60" t="s">
        <v>44</v>
      </c>
      <c r="N105" s="60" t="s">
        <v>44</v>
      </c>
      <c r="O105" s="61" t="str">
        <f t="shared" si="0"/>
        <v>-</v>
      </c>
      <c r="R105" s="55"/>
    </row>
    <row r="106" spans="1:18" ht="15.75" customHeight="1" x14ac:dyDescent="0.2">
      <c r="A106" s="74"/>
      <c r="B106" s="75"/>
      <c r="C106" s="75"/>
      <c r="D106" s="51"/>
      <c r="E106" s="76"/>
      <c r="F106" s="76"/>
      <c r="G106" s="76"/>
      <c r="H106" s="76"/>
      <c r="I106" s="76"/>
      <c r="J106" s="76" t="str">
        <f ca="1">IFERROR(VLOOKUP(JOIN(" ",E106:G106),Plays,5,FALSE),"")</f>
        <v/>
      </c>
      <c r="K106" s="76" t="str">
        <f ca="1">IFERROR(VLOOKUP(JOIN(" ",E106:G106),Plays,6,FALSE),"")</f>
        <v/>
      </c>
      <c r="L106" s="77" t="s">
        <v>44</v>
      </c>
      <c r="M106" s="77" t="s">
        <v>44</v>
      </c>
      <c r="N106" s="77" t="s">
        <v>44</v>
      </c>
      <c r="O106" s="78" t="str">
        <f t="shared" si="0"/>
        <v>-</v>
      </c>
      <c r="R106" s="55"/>
    </row>
    <row r="107" spans="1:18" ht="15.75" customHeight="1" x14ac:dyDescent="0.2">
      <c r="J107" s="79"/>
      <c r="K107" s="79"/>
      <c r="L107" s="79"/>
      <c r="M107" s="79"/>
      <c r="N107" s="79"/>
      <c r="R107" s="55"/>
    </row>
    <row r="108" spans="1:18" ht="15.75" customHeight="1" x14ac:dyDescent="0.2"/>
    <row r="109" spans="1:18" ht="15.75" customHeight="1" x14ac:dyDescent="0.2"/>
    <row r="110" spans="1:18" ht="15.75" customHeight="1" x14ac:dyDescent="0.2"/>
    <row r="111" spans="1:18" ht="15.75" customHeight="1" x14ac:dyDescent="0.2"/>
    <row r="112" spans="1:18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Z17:Z20"/>
    <mergeCell ref="R30:R33"/>
    <mergeCell ref="R35:R38"/>
    <mergeCell ref="V35:V38"/>
    <mergeCell ref="Z22:Z25"/>
    <mergeCell ref="R40:R43"/>
    <mergeCell ref="V40:V43"/>
    <mergeCell ref="R17:R20"/>
    <mergeCell ref="R22:R25"/>
    <mergeCell ref="V22:V25"/>
    <mergeCell ref="R28:T28"/>
    <mergeCell ref="V28:X28"/>
    <mergeCell ref="V30:V33"/>
    <mergeCell ref="V17:V20"/>
  </mergeCells>
  <dataValidations count="6">
    <dataValidation type="list" allowBlank="1" sqref="F6:F106" xr:uid="{00000000-0002-0000-0200-000000000000}">
      <formula1>"Break Out,Fake Out,Onion"</formula1>
    </dataValidation>
    <dataValidation type="list" allowBlank="1" sqref="H6:H106" xr:uid="{00000000-0002-0000-0200-000001000000}">
      <formula1>"4H,1H,30M,15M,5M"</formula1>
    </dataValidation>
    <dataValidation type="list" allowBlank="1" sqref="E6:E106" xr:uid="{00000000-0002-0000-0200-000003000000}">
      <formula1>"Buy,Sell"</formula1>
    </dataValidation>
    <dataValidation type="list" allowBlank="1" sqref="I6:I106" xr:uid="{00000000-0002-0000-0200-000004000000}">
      <formula1>"Half,Full"</formula1>
    </dataValidation>
    <dataValidation type="list" allowBlank="1" sqref="G6:G106" xr:uid="{00000000-0002-0000-0200-000005000000}">
      <formula1>"Flip,Break Previous H/L,Break Current H/L,Celery"</formula1>
    </dataValidation>
    <dataValidation type="list" allowBlank="1" sqref="D6:D106" xr:uid="{7A2CFFE3-9845-485C-B753-B06375DB3474}">
      <formula1>"GOLD,GBP/JPY,EUR/USD,WTI,US30"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0000"/>
    <outlinePr summaryBelow="0" summaryRight="0"/>
  </sheetPr>
  <dimension ref="A1:AC1000"/>
  <sheetViews>
    <sheetView showGridLines="0" tabSelected="1" topLeftCell="E1" workbookViewId="0">
      <pane ySplit="5" topLeftCell="A6" activePane="bottomLeft" state="frozen"/>
      <selection pane="bottomLeft" activeCell="E9" sqref="E9"/>
    </sheetView>
  </sheetViews>
  <sheetFormatPr defaultColWidth="12.5703125" defaultRowHeight="15" customHeight="1" x14ac:dyDescent="0.2"/>
  <cols>
    <col min="1" max="1" width="12.5703125" customWidth="1"/>
    <col min="2" max="2" width="13.7109375" customWidth="1"/>
    <col min="3" max="3" width="10.7109375" customWidth="1"/>
    <col min="4" max="6" width="12.5703125" customWidth="1"/>
    <col min="7" max="7" width="16.85546875" customWidth="1"/>
    <col min="8" max="8" width="12.28515625" customWidth="1"/>
    <col min="10" max="10" width="9.28515625" customWidth="1"/>
    <col min="11" max="11" width="8.7109375" customWidth="1"/>
    <col min="12" max="12" width="9.42578125" customWidth="1"/>
    <col min="13" max="13" width="8.85546875" customWidth="1"/>
    <col min="14" max="14" width="8.28515625" customWidth="1"/>
    <col min="15" max="15" width="9.42578125" customWidth="1"/>
    <col min="16" max="17" width="3.28515625" customWidth="1"/>
    <col min="18" max="18" width="9.7109375" customWidth="1"/>
    <col min="19" max="19" width="15.42578125" customWidth="1"/>
    <col min="23" max="23" width="15.42578125" customWidth="1"/>
    <col min="26" max="26" width="15.5703125" customWidth="1"/>
    <col min="27" max="27" width="15.42578125" customWidth="1"/>
    <col min="29" max="29" width="3.28515625" customWidth="1"/>
  </cols>
  <sheetData>
    <row r="1" spans="1:29" ht="15.75" customHeight="1" x14ac:dyDescent="0.2">
      <c r="A1" s="103" t="s">
        <v>24</v>
      </c>
      <c r="B1" s="104"/>
      <c r="C1" s="106" t="s">
        <v>25</v>
      </c>
      <c r="D1" s="104"/>
      <c r="E1" s="104"/>
      <c r="F1" s="104"/>
      <c r="G1" s="104"/>
      <c r="H1" s="104"/>
      <c r="I1" s="104"/>
      <c r="J1" s="104"/>
      <c r="K1" s="104"/>
      <c r="L1" s="107" t="s">
        <v>26</v>
      </c>
      <c r="M1" s="104"/>
      <c r="N1" s="104"/>
      <c r="O1" s="108"/>
      <c r="P1" s="42"/>
      <c r="Q1" s="43"/>
      <c r="R1" s="43"/>
      <c r="S1" s="43"/>
      <c r="T1" s="43"/>
      <c r="U1" s="110" t="s">
        <v>27</v>
      </c>
      <c r="V1" s="98"/>
      <c r="W1" s="98"/>
      <c r="X1" s="98"/>
      <c r="Y1" s="111"/>
    </row>
    <row r="2" spans="1:29" ht="15.75" customHeight="1" x14ac:dyDescent="0.2">
      <c r="A2" s="105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109"/>
      <c r="S2" s="43"/>
      <c r="T2" s="43"/>
      <c r="U2" s="112"/>
      <c r="V2" s="98"/>
      <c r="W2" s="98"/>
      <c r="X2" s="98"/>
      <c r="Y2" s="111"/>
    </row>
    <row r="3" spans="1:29" ht="15.75" customHeight="1" x14ac:dyDescent="0.2">
      <c r="A3" s="105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09"/>
      <c r="Q3" s="43"/>
      <c r="R3" s="43"/>
      <c r="S3" s="43"/>
      <c r="T3" s="43"/>
      <c r="U3" s="113"/>
      <c r="V3" s="114"/>
      <c r="W3" s="114"/>
      <c r="X3" s="114"/>
      <c r="Y3" s="115"/>
    </row>
    <row r="4" spans="1:29" ht="15.75" customHeight="1" x14ac:dyDescent="0.2">
      <c r="A4" s="105"/>
      <c r="B4" s="98"/>
      <c r="C4" s="116" t="s">
        <v>28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09"/>
      <c r="Q4" s="43"/>
      <c r="R4" s="43"/>
      <c r="S4" s="43"/>
      <c r="T4" s="43"/>
      <c r="U4" s="4" t="s">
        <v>1</v>
      </c>
      <c r="V4" s="5" t="s">
        <v>2</v>
      </c>
      <c r="W4" s="6" t="s">
        <v>3</v>
      </c>
      <c r="X4" s="7" t="s">
        <v>29</v>
      </c>
      <c r="Y4" s="8" t="s">
        <v>5</v>
      </c>
    </row>
    <row r="5" spans="1:29" ht="24.75" customHeight="1" x14ac:dyDescent="0.2">
      <c r="A5" s="44" t="s">
        <v>30</v>
      </c>
      <c r="B5" s="45" t="s">
        <v>31</v>
      </c>
      <c r="C5" s="46" t="s">
        <v>32</v>
      </c>
      <c r="D5" s="46" t="s">
        <v>33</v>
      </c>
      <c r="E5" s="46" t="s">
        <v>34</v>
      </c>
      <c r="F5" s="46" t="s">
        <v>20</v>
      </c>
      <c r="G5" s="46" t="s">
        <v>35</v>
      </c>
      <c r="H5" s="46" t="s">
        <v>36</v>
      </c>
      <c r="I5" s="46" t="s">
        <v>37</v>
      </c>
      <c r="J5" s="46" t="s">
        <v>38</v>
      </c>
      <c r="K5" s="46" t="s">
        <v>39</v>
      </c>
      <c r="L5" s="47" t="s">
        <v>40</v>
      </c>
      <c r="M5" s="47" t="s">
        <v>41</v>
      </c>
      <c r="N5" s="47" t="s">
        <v>42</v>
      </c>
      <c r="O5" s="48" t="s">
        <v>43</v>
      </c>
      <c r="Q5" s="49"/>
      <c r="R5" s="49"/>
      <c r="S5" s="49"/>
      <c r="T5" s="49"/>
      <c r="U5" s="9">
        <f>COUNTIF($O$6:$O$106,"W")</f>
        <v>2</v>
      </c>
      <c r="V5" s="10">
        <f>COUNTIF($O$6:$O$106,"L")</f>
        <v>1</v>
      </c>
      <c r="W5" s="11">
        <f>COUNTIF($O$6:$O$106,"B/E")</f>
        <v>0</v>
      </c>
      <c r="X5" s="12">
        <f>SUM(N6:N106)</f>
        <v>20.100000000000001</v>
      </c>
      <c r="Y5" s="13">
        <f>IFERROR(U5/(U5+V5),"-")</f>
        <v>0.66666666666666663</v>
      </c>
    </row>
    <row r="6" spans="1:29" ht="15.75" customHeight="1" x14ac:dyDescent="0.2">
      <c r="A6" s="50"/>
      <c r="B6" s="51"/>
      <c r="C6" s="58" t="s">
        <v>76</v>
      </c>
      <c r="D6" s="59" t="s">
        <v>77</v>
      </c>
      <c r="E6" s="51" t="s">
        <v>65</v>
      </c>
      <c r="F6" s="51" t="s">
        <v>11</v>
      </c>
      <c r="G6" s="51" t="s">
        <v>14</v>
      </c>
      <c r="H6" s="51" t="s">
        <v>8</v>
      </c>
      <c r="I6" s="51" t="s">
        <v>78</v>
      </c>
      <c r="J6" s="51" t="str">
        <f ca="1">IFERROR(VLOOKUP(JOIN(" ",E6:G6),Plays,5,FALSE),"")</f>
        <v/>
      </c>
      <c r="K6" s="51" t="str">
        <f ca="1">IFERROR(VLOOKUP(JOIN(" ",E6:G6),Plays,6,FALSE),"")</f>
        <v/>
      </c>
      <c r="L6" s="53" t="s">
        <v>44</v>
      </c>
      <c r="M6" s="53">
        <v>110113</v>
      </c>
      <c r="N6" s="53">
        <v>9.4</v>
      </c>
      <c r="O6" s="54" t="str">
        <f t="shared" ref="O6:O106" si="0">IF(N6="-","-",IF(N6&gt;0,"W",IF(N6&lt;0,"L",IF(ISNUMBER(N6),"B/E"))))</f>
        <v>W</v>
      </c>
      <c r="R6" s="55"/>
    </row>
    <row r="7" spans="1:29" ht="15.75" customHeight="1" x14ac:dyDescent="0.2">
      <c r="A7" s="56"/>
      <c r="B7" s="57"/>
      <c r="C7" t="s">
        <v>79</v>
      </c>
      <c r="D7" s="59" t="s">
        <v>77</v>
      </c>
      <c r="E7" s="59" t="s">
        <v>54</v>
      </c>
      <c r="F7" s="59" t="s">
        <v>11</v>
      </c>
      <c r="G7" s="59" t="s">
        <v>13</v>
      </c>
      <c r="H7" s="59" t="s">
        <v>8</v>
      </c>
      <c r="I7" s="59" t="s">
        <v>78</v>
      </c>
      <c r="J7" s="59" t="str">
        <f ca="1">IFERROR(VLOOKUP(JOIN(" ",E7:G7),Plays,5,FALSE),"")</f>
        <v/>
      </c>
      <c r="K7" s="59" t="str">
        <f ca="1">IFERROR(VLOOKUP(JOIN(" ",E7:G7),Plays,6,FALSE),"")</f>
        <v/>
      </c>
      <c r="L7" s="60">
        <v>109643</v>
      </c>
      <c r="M7" s="60">
        <v>109814</v>
      </c>
      <c r="N7" s="60">
        <v>13.9</v>
      </c>
      <c r="O7" s="61" t="str">
        <f t="shared" si="0"/>
        <v>W</v>
      </c>
      <c r="Q7" s="17"/>
      <c r="R7" s="15"/>
      <c r="S7" s="15"/>
      <c r="T7" s="15"/>
      <c r="U7" s="102" t="s">
        <v>45</v>
      </c>
      <c r="V7" s="98"/>
      <c r="W7" s="98"/>
      <c r="X7" s="98"/>
      <c r="Y7" s="15"/>
      <c r="Z7" s="15"/>
      <c r="AA7" s="15"/>
      <c r="AB7" s="15"/>
      <c r="AC7" s="17"/>
    </row>
    <row r="8" spans="1:29" ht="15.75" customHeight="1" x14ac:dyDescent="0.2">
      <c r="A8" s="62"/>
      <c r="B8" s="51"/>
      <c r="C8" s="51"/>
      <c r="D8" s="59"/>
      <c r="E8" s="51" t="s">
        <v>54</v>
      </c>
      <c r="F8" s="59" t="s">
        <v>11</v>
      </c>
      <c r="G8" s="59" t="s">
        <v>13</v>
      </c>
      <c r="H8" s="59" t="s">
        <v>8</v>
      </c>
      <c r="I8" s="51" t="s">
        <v>80</v>
      </c>
      <c r="J8" s="51" t="str">
        <f ca="1">IFERROR(VLOOKUP(JOIN(" ",E8:G8),Plays,5,FALSE),"")</f>
        <v/>
      </c>
      <c r="K8" s="51" t="str">
        <f ca="1">IFERROR(VLOOKUP(JOIN(" ",E8:G8),Plays,6,FALSE),"")</f>
        <v/>
      </c>
      <c r="L8" s="53">
        <v>109643</v>
      </c>
      <c r="M8" s="53" t="s">
        <v>44</v>
      </c>
      <c r="N8" s="53">
        <v>-3.2</v>
      </c>
      <c r="O8" s="54" t="str">
        <f t="shared" si="0"/>
        <v>L</v>
      </c>
      <c r="Q8" s="1"/>
      <c r="R8" s="15"/>
      <c r="S8" s="15"/>
      <c r="T8" s="15"/>
      <c r="U8" s="98"/>
      <c r="V8" s="98"/>
      <c r="W8" s="98"/>
      <c r="X8" s="98"/>
      <c r="Y8" s="15"/>
      <c r="Z8" s="15"/>
      <c r="AA8" s="15"/>
      <c r="AB8" s="15"/>
      <c r="AC8" s="1"/>
    </row>
    <row r="9" spans="1:29" ht="15.75" customHeight="1" x14ac:dyDescent="0.2">
      <c r="A9" s="63"/>
      <c r="B9" s="57"/>
      <c r="C9" s="59"/>
      <c r="D9" s="59"/>
      <c r="E9" s="59"/>
      <c r="F9" s="59"/>
      <c r="G9" s="59"/>
      <c r="H9" s="59"/>
      <c r="I9" s="59"/>
      <c r="J9" s="59" t="str">
        <f ca="1">IFERROR(VLOOKUP(JOIN(" ",E9:G9),Plays,5,FALSE),"")</f>
        <v/>
      </c>
      <c r="K9" s="59" t="str">
        <f ca="1">IFERROR(VLOOKUP(JOIN(" ",E9:G9),Plays,6,FALSE),"")</f>
        <v/>
      </c>
      <c r="L9" s="60" t="s">
        <v>44</v>
      </c>
      <c r="M9" s="60" t="s">
        <v>44</v>
      </c>
      <c r="N9" s="60" t="s">
        <v>44</v>
      </c>
      <c r="O9" s="61" t="str">
        <f t="shared" si="0"/>
        <v>-</v>
      </c>
      <c r="Q9" s="1"/>
      <c r="R9" s="15"/>
      <c r="S9" s="15"/>
      <c r="T9" s="15"/>
      <c r="U9" s="98"/>
      <c r="V9" s="98"/>
      <c r="W9" s="98"/>
      <c r="X9" s="98"/>
      <c r="Y9" s="15"/>
      <c r="Z9" s="15"/>
      <c r="AA9" s="15"/>
      <c r="AB9" s="15"/>
      <c r="AC9" s="1"/>
    </row>
    <row r="10" spans="1:29" ht="15.75" customHeight="1" x14ac:dyDescent="0.2">
      <c r="A10" s="62"/>
      <c r="B10" s="51"/>
      <c r="C10" s="51"/>
      <c r="D10" s="59"/>
      <c r="E10" s="51"/>
      <c r="F10" s="51"/>
      <c r="G10" s="51"/>
      <c r="H10" s="51"/>
      <c r="I10" s="51"/>
      <c r="J10" s="51" t="str">
        <f ca="1">IFERROR(VLOOKUP(JOIN(" ",E10:G10),Plays,5,FALSE),"")</f>
        <v/>
      </c>
      <c r="K10" s="51" t="str">
        <f ca="1">IFERROR(VLOOKUP(JOIN(" ",E10:G10),Plays,6,FALSE),"")</f>
        <v/>
      </c>
      <c r="L10" s="53" t="s">
        <v>44</v>
      </c>
      <c r="M10" s="53" t="s">
        <v>44</v>
      </c>
      <c r="N10" s="53" t="s">
        <v>44</v>
      </c>
      <c r="O10" s="54" t="str">
        <f t="shared" si="0"/>
        <v>-</v>
      </c>
      <c r="Q10" s="18"/>
      <c r="R10" s="99" t="s">
        <v>6</v>
      </c>
      <c r="S10" s="91"/>
      <c r="T10" s="92"/>
      <c r="U10" s="18"/>
      <c r="V10" s="100" t="s">
        <v>7</v>
      </c>
      <c r="W10" s="91"/>
      <c r="X10" s="92"/>
      <c r="Y10" s="18"/>
      <c r="Z10" s="101" t="s">
        <v>8</v>
      </c>
      <c r="AA10" s="91"/>
      <c r="AB10" s="92"/>
      <c r="AC10" s="18"/>
    </row>
    <row r="11" spans="1:29" ht="15.75" customHeight="1" x14ac:dyDescent="0.2">
      <c r="A11" s="63"/>
      <c r="B11" s="57"/>
      <c r="C11" s="59"/>
      <c r="D11" s="59"/>
      <c r="E11" s="59"/>
      <c r="F11" s="59"/>
      <c r="G11" s="59"/>
      <c r="H11" s="59"/>
      <c r="I11" s="59"/>
      <c r="J11" s="59" t="str">
        <f ca="1">IFERROR(VLOOKUP(JOIN(" ",E11:G11),Plays,5,FALSE),"")</f>
        <v/>
      </c>
      <c r="K11" s="59" t="str">
        <f ca="1">IFERROR(VLOOKUP(JOIN(" ",E11:G11),Plays,6,FALSE),"")</f>
        <v/>
      </c>
      <c r="L11" s="60" t="s">
        <v>44</v>
      </c>
      <c r="M11" s="60" t="s">
        <v>44</v>
      </c>
      <c r="N11" s="60" t="s">
        <v>44</v>
      </c>
      <c r="O11" s="61" t="str">
        <f t="shared" si="0"/>
        <v>-</v>
      </c>
      <c r="Q11" s="18"/>
      <c r="R11" s="19" t="s">
        <v>46</v>
      </c>
      <c r="S11" s="19" t="s">
        <v>10</v>
      </c>
      <c r="T11" s="19" t="s">
        <v>5</v>
      </c>
      <c r="U11" s="20"/>
      <c r="V11" s="21" t="s">
        <v>46</v>
      </c>
      <c r="W11" s="21" t="s">
        <v>10</v>
      </c>
      <c r="X11" s="21" t="s">
        <v>5</v>
      </c>
      <c r="Y11" s="20"/>
      <c r="Z11" s="22" t="s">
        <v>46</v>
      </c>
      <c r="AA11" s="22" t="s">
        <v>10</v>
      </c>
      <c r="AB11" s="22" t="s">
        <v>5</v>
      </c>
      <c r="AC11" s="20"/>
    </row>
    <row r="12" spans="1:29" ht="15.75" customHeight="1" x14ac:dyDescent="0.2">
      <c r="A12" s="62"/>
      <c r="B12" s="51"/>
      <c r="C12" s="51"/>
      <c r="D12" s="59"/>
      <c r="E12" s="51"/>
      <c r="F12" s="51"/>
      <c r="G12" s="51"/>
      <c r="H12" s="51"/>
      <c r="I12" s="51"/>
      <c r="J12" s="51" t="str">
        <f ca="1">IFERROR(VLOOKUP(JOIN(" ",E12:G12),Plays,5,FALSE),"")</f>
        <v/>
      </c>
      <c r="K12" s="51" t="str">
        <f ca="1">IFERROR(VLOOKUP(JOIN(" ",E12:G12),Plays,6,FALSE),"")</f>
        <v/>
      </c>
      <c r="L12" s="53" t="s">
        <v>44</v>
      </c>
      <c r="M12" s="53" t="s">
        <v>44</v>
      </c>
      <c r="N12" s="53" t="s">
        <v>44</v>
      </c>
      <c r="O12" s="54" t="str">
        <f t="shared" si="0"/>
        <v>-</v>
      </c>
      <c r="Q12" s="24"/>
      <c r="R12" s="87" t="s">
        <v>11</v>
      </c>
      <c r="S12" s="25" t="s">
        <v>12</v>
      </c>
      <c r="T12" s="26" t="str">
        <f t="shared" ref="T12:T15" si="1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17"/>
      <c r="V12" s="88" t="s">
        <v>11</v>
      </c>
      <c r="W12" s="27" t="s">
        <v>12</v>
      </c>
      <c r="X12" s="28" t="str">
        <f t="shared" ref="X12:X15" si="2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17"/>
      <c r="Z12" s="89" t="s">
        <v>11</v>
      </c>
      <c r="AA12" s="31" t="s">
        <v>12</v>
      </c>
      <c r="AB12" s="30" t="str">
        <f t="shared" ref="AB12:AB15" si="3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17"/>
    </row>
    <row r="13" spans="1:29" ht="15.75" customHeight="1" x14ac:dyDescent="0.2">
      <c r="A13" s="64"/>
      <c r="B13" s="57"/>
      <c r="C13" s="65"/>
      <c r="D13" s="59"/>
      <c r="E13" s="59"/>
      <c r="F13" s="59"/>
      <c r="G13" s="59"/>
      <c r="H13" s="59"/>
      <c r="I13" s="59"/>
      <c r="J13" s="59" t="str">
        <f ca="1">IFERROR(VLOOKUP(JOIN(" ",E13:G13),Plays,5,FALSE),"")</f>
        <v/>
      </c>
      <c r="K13" s="59" t="str">
        <f ca="1">IFERROR(VLOOKUP(JOIN(" ",E13:G13),Plays,6,FALSE),"")</f>
        <v/>
      </c>
      <c r="L13" s="60" t="s">
        <v>44</v>
      </c>
      <c r="M13" s="60" t="s">
        <v>44</v>
      </c>
      <c r="N13" s="60" t="s">
        <v>44</v>
      </c>
      <c r="O13" s="61" t="str">
        <f t="shared" si="0"/>
        <v>-</v>
      </c>
      <c r="Q13" s="24"/>
      <c r="R13" s="84"/>
      <c r="S13" s="25" t="s">
        <v>13</v>
      </c>
      <c r="T13" s="26" t="str">
        <f t="shared" si="1"/>
        <v>-</v>
      </c>
      <c r="U13" s="17"/>
      <c r="V13" s="84"/>
      <c r="W13" s="27" t="s">
        <v>13</v>
      </c>
      <c r="X13" s="28" t="str">
        <f t="shared" si="2"/>
        <v>-</v>
      </c>
      <c r="Y13" s="17"/>
      <c r="Z13" s="84"/>
      <c r="AA13" s="31" t="s">
        <v>13</v>
      </c>
      <c r="AB13" s="30">
        <f t="shared" si="3"/>
        <v>0.5</v>
      </c>
      <c r="AC13" s="17"/>
    </row>
    <row r="14" spans="1:29" ht="15.75" customHeight="1" x14ac:dyDescent="0.2">
      <c r="A14" s="66"/>
      <c r="B14" s="51"/>
      <c r="C14" s="67"/>
      <c r="D14" s="59"/>
      <c r="E14" s="51"/>
      <c r="F14" s="51"/>
      <c r="G14" s="51"/>
      <c r="H14" s="51"/>
      <c r="I14" s="51"/>
      <c r="J14" s="51" t="str">
        <f ca="1">IFERROR(VLOOKUP(JOIN(" ",E14:G14),Plays,5,FALSE),"")</f>
        <v/>
      </c>
      <c r="K14" s="51" t="str">
        <f ca="1">IFERROR(VLOOKUP(JOIN(" ",E14:G14),Plays,6,FALSE),"")</f>
        <v/>
      </c>
      <c r="L14" s="53" t="s">
        <v>44</v>
      </c>
      <c r="M14" s="53" t="s">
        <v>44</v>
      </c>
      <c r="N14" s="53" t="s">
        <v>44</v>
      </c>
      <c r="O14" s="54" t="str">
        <f t="shared" si="0"/>
        <v>-</v>
      </c>
      <c r="Q14" s="24"/>
      <c r="R14" s="84"/>
      <c r="S14" s="25" t="s">
        <v>14</v>
      </c>
      <c r="T14" s="26" t="str">
        <f t="shared" si="1"/>
        <v>-</v>
      </c>
      <c r="U14" s="17"/>
      <c r="V14" s="84"/>
      <c r="W14" s="27" t="s">
        <v>14</v>
      </c>
      <c r="X14" s="28" t="str">
        <f t="shared" si="2"/>
        <v>-</v>
      </c>
      <c r="Y14" s="17"/>
      <c r="Z14" s="84"/>
      <c r="AA14" s="31" t="s">
        <v>14</v>
      </c>
      <c r="AB14" s="30">
        <f t="shared" si="3"/>
        <v>1</v>
      </c>
      <c r="AC14" s="17"/>
    </row>
    <row r="15" spans="1:29" ht="15.75" customHeight="1" x14ac:dyDescent="0.2">
      <c r="A15" s="64"/>
      <c r="B15" s="57"/>
      <c r="C15" s="65"/>
      <c r="D15" s="59"/>
      <c r="E15" s="59"/>
      <c r="F15" s="59"/>
      <c r="G15" s="59"/>
      <c r="H15" s="59"/>
      <c r="I15" s="59"/>
      <c r="J15" s="59" t="str">
        <f ca="1">IFERROR(VLOOKUP(JOIN(" ",E15:G15),Plays,5,FALSE),"")</f>
        <v/>
      </c>
      <c r="K15" s="59" t="str">
        <f ca="1">IFERROR(VLOOKUP(JOIN(" ",E15:G15),Plays,6,FALSE),"")</f>
        <v/>
      </c>
      <c r="L15" s="60" t="s">
        <v>44</v>
      </c>
      <c r="M15" s="60" t="s">
        <v>44</v>
      </c>
      <c r="N15" s="60" t="s">
        <v>44</v>
      </c>
      <c r="O15" s="61" t="str">
        <f t="shared" si="0"/>
        <v>-</v>
      </c>
      <c r="Q15" s="24"/>
      <c r="R15" s="85"/>
      <c r="S15" s="25" t="s">
        <v>15</v>
      </c>
      <c r="T15" s="26" t="str">
        <f t="shared" si="1"/>
        <v>-</v>
      </c>
      <c r="U15" s="17"/>
      <c r="V15" s="85"/>
      <c r="W15" s="27" t="s">
        <v>15</v>
      </c>
      <c r="X15" s="28" t="str">
        <f t="shared" si="2"/>
        <v>-</v>
      </c>
      <c r="Y15" s="17"/>
      <c r="Z15" s="85"/>
      <c r="AA15" s="31" t="s">
        <v>15</v>
      </c>
      <c r="AB15" s="30" t="str">
        <f t="shared" si="3"/>
        <v>-</v>
      </c>
      <c r="AC15" s="17"/>
    </row>
    <row r="16" spans="1:29" ht="15.75" customHeight="1" x14ac:dyDescent="0.2">
      <c r="A16" s="66"/>
      <c r="B16" s="51"/>
      <c r="C16" s="67"/>
      <c r="D16" s="59"/>
      <c r="E16" s="51"/>
      <c r="F16" s="51"/>
      <c r="G16" s="51"/>
      <c r="H16" s="51"/>
      <c r="I16" s="51"/>
      <c r="J16" s="51" t="str">
        <f ca="1">IFERROR(VLOOKUP(JOIN(" ",E16:G16),Plays,5,FALSE),"")</f>
        <v/>
      </c>
      <c r="K16" s="51" t="str">
        <f ca="1">IFERROR(VLOOKUP(JOIN(" ",E16:G16),Plays,6,FALSE),"")</f>
        <v/>
      </c>
      <c r="L16" s="53" t="s">
        <v>44</v>
      </c>
      <c r="M16" s="53" t="s">
        <v>44</v>
      </c>
      <c r="N16" s="53" t="s">
        <v>44</v>
      </c>
      <c r="O16" s="54" t="str">
        <f t="shared" si="0"/>
        <v>-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15.75" customHeight="1" x14ac:dyDescent="0.2">
      <c r="A17" s="64"/>
      <c r="B17" s="57"/>
      <c r="C17" s="65"/>
      <c r="D17" s="59"/>
      <c r="E17" s="59"/>
      <c r="F17" s="59"/>
      <c r="G17" s="59"/>
      <c r="H17" s="59"/>
      <c r="I17" s="59"/>
      <c r="J17" s="59" t="str">
        <f ca="1">IFERROR(VLOOKUP(JOIN(" ",E17:G17),Plays,5,FALSE),"")</f>
        <v/>
      </c>
      <c r="K17" s="59" t="str">
        <f ca="1">IFERROR(VLOOKUP(JOIN(" ",E17:G17),Plays,6,FALSE),"")</f>
        <v/>
      </c>
      <c r="L17" s="60" t="s">
        <v>44</v>
      </c>
      <c r="M17" s="60" t="s">
        <v>44</v>
      </c>
      <c r="N17" s="60" t="s">
        <v>44</v>
      </c>
      <c r="O17" s="61" t="str">
        <f t="shared" si="0"/>
        <v>-</v>
      </c>
      <c r="Q17" s="24"/>
      <c r="R17" s="87" t="s">
        <v>16</v>
      </c>
      <c r="S17" s="25" t="s">
        <v>12</v>
      </c>
      <c r="T17" s="26" t="str">
        <f t="shared" ref="T17:T20" si="4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17"/>
      <c r="V17" s="88" t="s">
        <v>16</v>
      </c>
      <c r="W17" s="27" t="s">
        <v>12</v>
      </c>
      <c r="X17" s="28" t="str">
        <f t="shared" ref="X17:X20" si="5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17"/>
      <c r="Z17" s="89" t="s">
        <v>16</v>
      </c>
      <c r="AA17" s="31" t="s">
        <v>12</v>
      </c>
      <c r="AB17" s="30" t="str">
        <f t="shared" ref="AB17:AB20" si="6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17"/>
    </row>
    <row r="18" spans="1:29" ht="15.75" customHeight="1" x14ac:dyDescent="0.2">
      <c r="A18" s="66"/>
      <c r="B18" s="51"/>
      <c r="C18" s="67"/>
      <c r="D18" s="59"/>
      <c r="E18" s="51"/>
      <c r="F18" s="51"/>
      <c r="G18" s="51"/>
      <c r="H18" s="51"/>
      <c r="I18" s="51"/>
      <c r="J18" s="51" t="str">
        <f ca="1">IFERROR(VLOOKUP(JOIN(" ",E18:G18),Plays,5,FALSE),"")</f>
        <v/>
      </c>
      <c r="K18" s="51" t="str">
        <f ca="1">IFERROR(VLOOKUP(JOIN(" ",E18:G18),Plays,6,FALSE),"")</f>
        <v/>
      </c>
      <c r="L18" s="53" t="s">
        <v>44</v>
      </c>
      <c r="M18" s="53" t="s">
        <v>44</v>
      </c>
      <c r="N18" s="53" t="s">
        <v>44</v>
      </c>
      <c r="O18" s="54" t="str">
        <f t="shared" si="0"/>
        <v>-</v>
      </c>
      <c r="Q18" s="24"/>
      <c r="R18" s="84"/>
      <c r="S18" s="25" t="s">
        <v>13</v>
      </c>
      <c r="T18" s="26" t="str">
        <f t="shared" si="4"/>
        <v>-</v>
      </c>
      <c r="U18" s="17"/>
      <c r="V18" s="84"/>
      <c r="W18" s="27" t="s">
        <v>13</v>
      </c>
      <c r="X18" s="28" t="str">
        <f t="shared" si="5"/>
        <v>-</v>
      </c>
      <c r="Y18" s="17"/>
      <c r="Z18" s="84"/>
      <c r="AA18" s="31" t="s">
        <v>13</v>
      </c>
      <c r="AB18" s="30" t="str">
        <f t="shared" si="6"/>
        <v>-</v>
      </c>
      <c r="AC18" s="17"/>
    </row>
    <row r="19" spans="1:29" ht="15.75" customHeight="1" x14ac:dyDescent="0.2">
      <c r="A19" s="64"/>
      <c r="B19" s="57"/>
      <c r="C19" s="65"/>
      <c r="D19" s="59"/>
      <c r="E19" s="59"/>
      <c r="F19" s="59"/>
      <c r="G19" s="59"/>
      <c r="H19" s="59"/>
      <c r="I19" s="59"/>
      <c r="J19" s="59" t="str">
        <f ca="1">IFERROR(VLOOKUP(JOIN(" ",E19:G19),Plays,5,FALSE),"")</f>
        <v/>
      </c>
      <c r="K19" s="59" t="str">
        <f ca="1">IFERROR(VLOOKUP(JOIN(" ",E19:G19),Plays,6,FALSE),"")</f>
        <v/>
      </c>
      <c r="L19" s="60" t="s">
        <v>44</v>
      </c>
      <c r="M19" s="60" t="s">
        <v>44</v>
      </c>
      <c r="N19" s="60" t="s">
        <v>44</v>
      </c>
      <c r="O19" s="61" t="str">
        <f t="shared" si="0"/>
        <v>-</v>
      </c>
      <c r="Q19" s="24"/>
      <c r="R19" s="84"/>
      <c r="S19" s="25" t="s">
        <v>14</v>
      </c>
      <c r="T19" s="26" t="str">
        <f t="shared" si="4"/>
        <v>-</v>
      </c>
      <c r="U19" s="17"/>
      <c r="V19" s="84"/>
      <c r="W19" s="27" t="s">
        <v>14</v>
      </c>
      <c r="X19" s="28" t="str">
        <f t="shared" si="5"/>
        <v>-</v>
      </c>
      <c r="Y19" s="17"/>
      <c r="Z19" s="84"/>
      <c r="AA19" s="31" t="s">
        <v>14</v>
      </c>
      <c r="AB19" s="30" t="str">
        <f t="shared" si="6"/>
        <v>-</v>
      </c>
      <c r="AC19" s="17"/>
    </row>
    <row r="20" spans="1:29" ht="15.75" customHeight="1" x14ac:dyDescent="0.2">
      <c r="A20" s="66"/>
      <c r="B20" s="51"/>
      <c r="C20" s="67"/>
      <c r="D20" s="59"/>
      <c r="E20" s="51"/>
      <c r="F20" s="51"/>
      <c r="G20" s="51"/>
      <c r="H20" s="51"/>
      <c r="I20" s="51"/>
      <c r="J20" s="51" t="str">
        <f ca="1">IFERROR(VLOOKUP(JOIN(" ",E20:G20),Plays,5,FALSE),"")</f>
        <v/>
      </c>
      <c r="K20" s="51" t="str">
        <f ca="1">IFERROR(VLOOKUP(JOIN(" ",E20:G20),Plays,6,FALSE),"")</f>
        <v/>
      </c>
      <c r="L20" s="53" t="s">
        <v>44</v>
      </c>
      <c r="M20" s="53" t="s">
        <v>44</v>
      </c>
      <c r="N20" s="53" t="s">
        <v>44</v>
      </c>
      <c r="O20" s="54" t="str">
        <f t="shared" si="0"/>
        <v>-</v>
      </c>
      <c r="Q20" s="24"/>
      <c r="R20" s="85"/>
      <c r="S20" s="25" t="s">
        <v>15</v>
      </c>
      <c r="T20" s="26" t="str">
        <f t="shared" si="4"/>
        <v>-</v>
      </c>
      <c r="U20" s="17"/>
      <c r="V20" s="85"/>
      <c r="W20" s="27" t="s">
        <v>15</v>
      </c>
      <c r="X20" s="28" t="str">
        <f t="shared" si="5"/>
        <v>-</v>
      </c>
      <c r="Y20" s="17"/>
      <c r="Z20" s="85"/>
      <c r="AA20" s="31" t="s">
        <v>15</v>
      </c>
      <c r="AB20" s="30" t="str">
        <f t="shared" si="6"/>
        <v>-</v>
      </c>
      <c r="AC20" s="17"/>
    </row>
    <row r="21" spans="1:29" ht="15.75" customHeight="1" x14ac:dyDescent="0.2">
      <c r="A21" s="64"/>
      <c r="B21" s="57"/>
      <c r="C21" s="65"/>
      <c r="D21" s="59"/>
      <c r="E21" s="59"/>
      <c r="F21" s="59"/>
      <c r="G21" s="59"/>
      <c r="H21" s="59"/>
      <c r="I21" s="59"/>
      <c r="J21" s="59" t="str">
        <f ca="1">IFERROR(VLOOKUP(JOIN(" ",E21:G21),Plays,5,FALSE),"")</f>
        <v/>
      </c>
      <c r="K21" s="59" t="str">
        <f ca="1">IFERROR(VLOOKUP(JOIN(" ",E21:G21),Plays,6,FALSE),"")</f>
        <v/>
      </c>
      <c r="L21" s="60" t="s">
        <v>44</v>
      </c>
      <c r="M21" s="60" t="s">
        <v>44</v>
      </c>
      <c r="N21" s="60" t="s">
        <v>44</v>
      </c>
      <c r="O21" s="61" t="str">
        <f t="shared" si="0"/>
        <v>-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15.75" customHeight="1" x14ac:dyDescent="0.2">
      <c r="A22" s="66"/>
      <c r="B22" s="51"/>
      <c r="C22" s="67"/>
      <c r="D22" s="59"/>
      <c r="E22" s="51"/>
      <c r="F22" s="51"/>
      <c r="G22" s="51"/>
      <c r="H22" s="51"/>
      <c r="I22" s="51"/>
      <c r="J22" s="51" t="str">
        <f ca="1">IFERROR(VLOOKUP(JOIN(" ",E22:G22),Plays,5,FALSE),"")</f>
        <v/>
      </c>
      <c r="K22" s="51" t="str">
        <f ca="1">IFERROR(VLOOKUP(JOIN(" ",E22:G22),Plays,6,FALSE),"")</f>
        <v/>
      </c>
      <c r="L22" s="53" t="s">
        <v>44</v>
      </c>
      <c r="M22" s="53" t="s">
        <v>44</v>
      </c>
      <c r="N22" s="53" t="s">
        <v>44</v>
      </c>
      <c r="O22" s="54" t="str">
        <f t="shared" si="0"/>
        <v>-</v>
      </c>
      <c r="Q22" s="24"/>
      <c r="R22" s="87" t="s">
        <v>17</v>
      </c>
      <c r="S22" s="25" t="s">
        <v>12</v>
      </c>
      <c r="T22" s="26" t="str">
        <f t="shared" ref="T22:T25" si="7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17"/>
      <c r="V22" s="88" t="s">
        <v>17</v>
      </c>
      <c r="W22" s="27" t="s">
        <v>12</v>
      </c>
      <c r="X22" s="28" t="str">
        <f t="shared" ref="X22:X25" si="8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17"/>
      <c r="Z22" s="89" t="s">
        <v>17</v>
      </c>
      <c r="AA22" s="31" t="s">
        <v>12</v>
      </c>
      <c r="AB22" s="30" t="str">
        <f t="shared" ref="AB22:AB25" si="9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17"/>
    </row>
    <row r="23" spans="1:29" ht="15.75" customHeight="1" x14ac:dyDescent="0.2">
      <c r="A23" s="64"/>
      <c r="B23" s="57"/>
      <c r="C23" s="65"/>
      <c r="D23" s="59"/>
      <c r="E23" s="59"/>
      <c r="F23" s="59"/>
      <c r="G23" s="59"/>
      <c r="H23" s="59"/>
      <c r="I23" s="59"/>
      <c r="J23" s="59" t="str">
        <f ca="1">IFERROR(VLOOKUP(JOIN(" ",E23:G23),Plays,5,FALSE),"")</f>
        <v/>
      </c>
      <c r="K23" s="59" t="str">
        <f ca="1">IFERROR(VLOOKUP(JOIN(" ",E23:G23),Plays,6,FALSE),"")</f>
        <v/>
      </c>
      <c r="L23" s="60" t="s">
        <v>44</v>
      </c>
      <c r="M23" s="60" t="s">
        <v>44</v>
      </c>
      <c r="N23" s="60" t="s">
        <v>44</v>
      </c>
      <c r="O23" s="61" t="str">
        <f t="shared" si="0"/>
        <v>-</v>
      </c>
      <c r="Q23" s="24"/>
      <c r="R23" s="84"/>
      <c r="S23" s="25" t="s">
        <v>13</v>
      </c>
      <c r="T23" s="26" t="str">
        <f t="shared" si="7"/>
        <v>-</v>
      </c>
      <c r="U23" s="17"/>
      <c r="V23" s="84"/>
      <c r="W23" s="27" t="s">
        <v>13</v>
      </c>
      <c r="X23" s="28" t="str">
        <f t="shared" si="8"/>
        <v>-</v>
      </c>
      <c r="Y23" s="17"/>
      <c r="Z23" s="84"/>
      <c r="AA23" s="31" t="s">
        <v>13</v>
      </c>
      <c r="AB23" s="30" t="str">
        <f t="shared" si="9"/>
        <v>-</v>
      </c>
      <c r="AC23" s="17"/>
    </row>
    <row r="24" spans="1:29" ht="15.75" customHeight="1" x14ac:dyDescent="0.2">
      <c r="A24" s="66"/>
      <c r="B24" s="51"/>
      <c r="C24" s="67"/>
      <c r="D24" s="59"/>
      <c r="E24" s="51"/>
      <c r="F24" s="51"/>
      <c r="G24" s="51"/>
      <c r="H24" s="51"/>
      <c r="I24" s="51"/>
      <c r="J24" s="51" t="str">
        <f ca="1">IFERROR(VLOOKUP(JOIN(" ",E24:G24),Plays,5,FALSE),"")</f>
        <v/>
      </c>
      <c r="K24" s="51" t="str">
        <f ca="1">IFERROR(VLOOKUP(JOIN(" ",E24:G24),Plays,6,FALSE),"")</f>
        <v/>
      </c>
      <c r="L24" s="53" t="s">
        <v>44</v>
      </c>
      <c r="M24" s="53" t="s">
        <v>44</v>
      </c>
      <c r="N24" s="53" t="s">
        <v>44</v>
      </c>
      <c r="O24" s="54" t="str">
        <f t="shared" si="0"/>
        <v>-</v>
      </c>
      <c r="Q24" s="24"/>
      <c r="R24" s="84"/>
      <c r="S24" s="25" t="s">
        <v>14</v>
      </c>
      <c r="T24" s="26" t="str">
        <f t="shared" si="7"/>
        <v>-</v>
      </c>
      <c r="U24" s="17"/>
      <c r="V24" s="84"/>
      <c r="W24" s="27" t="s">
        <v>14</v>
      </c>
      <c r="X24" s="28" t="str">
        <f t="shared" si="8"/>
        <v>-</v>
      </c>
      <c r="Y24" s="17"/>
      <c r="Z24" s="84"/>
      <c r="AA24" s="31" t="s">
        <v>14</v>
      </c>
      <c r="AB24" s="30" t="str">
        <f t="shared" si="9"/>
        <v>-</v>
      </c>
      <c r="AC24" s="17"/>
    </row>
    <row r="25" spans="1:29" ht="15.75" customHeight="1" x14ac:dyDescent="0.2">
      <c r="A25" s="64"/>
      <c r="B25" s="57"/>
      <c r="C25" s="65"/>
      <c r="D25" s="59"/>
      <c r="E25" s="59"/>
      <c r="F25" s="59"/>
      <c r="G25" s="59"/>
      <c r="H25" s="59"/>
      <c r="I25" s="59"/>
      <c r="J25" s="59" t="str">
        <f ca="1">IFERROR(VLOOKUP(JOIN(" ",E25:G25),Plays,5,FALSE),"")</f>
        <v/>
      </c>
      <c r="K25" s="59" t="str">
        <f ca="1">IFERROR(VLOOKUP(JOIN(" ",E25:G25),Plays,6,FALSE),"")</f>
        <v/>
      </c>
      <c r="L25" s="60" t="s">
        <v>44</v>
      </c>
      <c r="M25" s="60" t="s">
        <v>44</v>
      </c>
      <c r="N25" s="60" t="s">
        <v>44</v>
      </c>
      <c r="O25" s="61" t="str">
        <f t="shared" si="0"/>
        <v>-</v>
      </c>
      <c r="Q25" s="24"/>
      <c r="R25" s="85"/>
      <c r="S25" s="25" t="s">
        <v>15</v>
      </c>
      <c r="T25" s="26" t="str">
        <f t="shared" si="7"/>
        <v>-</v>
      </c>
      <c r="U25" s="17"/>
      <c r="V25" s="85"/>
      <c r="W25" s="27" t="s">
        <v>15</v>
      </c>
      <c r="X25" s="28" t="str">
        <f t="shared" si="8"/>
        <v>-</v>
      </c>
      <c r="Y25" s="17"/>
      <c r="Z25" s="85"/>
      <c r="AA25" s="31" t="s">
        <v>15</v>
      </c>
      <c r="AB25" s="30" t="str">
        <f t="shared" si="9"/>
        <v>-</v>
      </c>
      <c r="AC25" s="17"/>
    </row>
    <row r="26" spans="1:29" ht="15.75" customHeight="1" x14ac:dyDescent="0.2">
      <c r="A26" s="66"/>
      <c r="B26" s="51"/>
      <c r="C26" s="67"/>
      <c r="D26" s="59"/>
      <c r="E26" s="51"/>
      <c r="F26" s="51"/>
      <c r="G26" s="51"/>
      <c r="H26" s="51"/>
      <c r="I26" s="51"/>
      <c r="J26" s="51" t="str">
        <f ca="1">IFERROR(VLOOKUP(JOIN(" ",E26:G26),Plays,5,FALSE),"")</f>
        <v/>
      </c>
      <c r="K26" s="51" t="str">
        <f ca="1">IFERROR(VLOOKUP(JOIN(" ",E26:G26),Plays,6,FALSE),"")</f>
        <v/>
      </c>
      <c r="L26" s="53" t="s">
        <v>44</v>
      </c>
      <c r="M26" s="53" t="s">
        <v>44</v>
      </c>
      <c r="N26" s="53" t="s">
        <v>44</v>
      </c>
      <c r="O26" s="54" t="str">
        <f t="shared" si="0"/>
        <v>-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ht="15.75" customHeight="1" x14ac:dyDescent="0.2">
      <c r="A27" s="64"/>
      <c r="B27" s="57"/>
      <c r="C27" s="65"/>
      <c r="D27" s="59"/>
      <c r="E27" s="59"/>
      <c r="F27" s="59"/>
      <c r="G27" s="59"/>
      <c r="H27" s="59"/>
      <c r="I27" s="59"/>
      <c r="J27" s="59" t="str">
        <f ca="1">IFERROR(VLOOKUP(JOIN(" ",E27:G27),Plays,5,FALSE),"")</f>
        <v/>
      </c>
      <c r="K27" s="59" t="str">
        <f ca="1">IFERROR(VLOOKUP(JOIN(" ",E27:G27),Plays,6,FALSE),"")</f>
        <v/>
      </c>
      <c r="L27" s="60" t="s">
        <v>44</v>
      </c>
      <c r="M27" s="60" t="s">
        <v>44</v>
      </c>
      <c r="N27" s="60" t="s">
        <v>44</v>
      </c>
      <c r="O27" s="61" t="str">
        <f t="shared" si="0"/>
        <v>-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ht="15.75" customHeight="1" x14ac:dyDescent="0.2">
      <c r="A28" s="66"/>
      <c r="B28" s="51"/>
      <c r="C28" s="67"/>
      <c r="D28" s="59"/>
      <c r="E28" s="51"/>
      <c r="F28" s="51"/>
      <c r="G28" s="51"/>
      <c r="H28" s="51"/>
      <c r="I28" s="51"/>
      <c r="J28" s="51" t="str">
        <f ca="1">IFERROR(VLOOKUP(JOIN(" ",E28:G28),Plays,5,FALSE),"")</f>
        <v/>
      </c>
      <c r="K28" s="51" t="str">
        <f ca="1">IFERROR(VLOOKUP(JOIN(" ",E28:G28),Plays,6,FALSE),"")</f>
        <v/>
      </c>
      <c r="L28" s="53" t="s">
        <v>44</v>
      </c>
      <c r="M28" s="53" t="s">
        <v>44</v>
      </c>
      <c r="N28" s="53" t="s">
        <v>44</v>
      </c>
      <c r="O28" s="54" t="str">
        <f t="shared" si="0"/>
        <v>-</v>
      </c>
      <c r="Q28" s="18"/>
      <c r="R28" s="90" t="s">
        <v>18</v>
      </c>
      <c r="S28" s="91"/>
      <c r="T28" s="92"/>
      <c r="U28" s="17"/>
      <c r="V28" s="93" t="s">
        <v>19</v>
      </c>
      <c r="W28" s="91"/>
      <c r="X28" s="92"/>
      <c r="Y28" s="17"/>
      <c r="Z28" s="32" t="s">
        <v>20</v>
      </c>
      <c r="AA28" s="32" t="s">
        <v>47</v>
      </c>
      <c r="AB28" s="68" t="s">
        <v>5</v>
      </c>
      <c r="AC28" s="17"/>
    </row>
    <row r="29" spans="1:29" ht="15.75" customHeight="1" x14ac:dyDescent="0.2">
      <c r="A29" s="64"/>
      <c r="B29" s="57"/>
      <c r="C29" s="65"/>
      <c r="D29" s="59"/>
      <c r="E29" s="59"/>
      <c r="F29" s="59"/>
      <c r="G29" s="59"/>
      <c r="H29" s="59"/>
      <c r="I29" s="59"/>
      <c r="J29" s="59" t="str">
        <f ca="1">IFERROR(VLOOKUP(JOIN(" ",E29:G29),Plays,5,FALSE),"")</f>
        <v/>
      </c>
      <c r="K29" s="59" t="str">
        <f ca="1">IFERROR(VLOOKUP(JOIN(" ",E29:G29),Plays,6,FALSE),"")</f>
        <v/>
      </c>
      <c r="L29" s="60" t="s">
        <v>44</v>
      </c>
      <c r="M29" s="60" t="s">
        <v>44</v>
      </c>
      <c r="N29" s="60" t="s">
        <v>44</v>
      </c>
      <c r="O29" s="61" t="str">
        <f t="shared" si="0"/>
        <v>-</v>
      </c>
      <c r="Q29" s="18"/>
      <c r="R29" s="33" t="s">
        <v>46</v>
      </c>
      <c r="S29" s="33" t="s">
        <v>10</v>
      </c>
      <c r="T29" s="33" t="s">
        <v>5</v>
      </c>
      <c r="U29" s="17"/>
      <c r="V29" s="34" t="s">
        <v>46</v>
      </c>
      <c r="W29" s="34" t="s">
        <v>10</v>
      </c>
      <c r="X29" s="34" t="s">
        <v>5</v>
      </c>
      <c r="Y29" s="17"/>
      <c r="Z29" s="69" t="s">
        <v>11</v>
      </c>
      <c r="AA29" s="70">
        <f t="shared" ref="AA29:AA31" si="10">IF(COUNTIF($F$6:$F$106,Z29)=0,"-",COUNTIF($F$6:$F$106,Z29))</f>
        <v>3</v>
      </c>
      <c r="AB29" s="37">
        <f t="shared" ref="AB29:AB31" si="11">IFERROR(COUNTIFS($F$6:$F$106,Z29,$O$6:$O$106,"W")/(COUNTIFS($F$6:$F$106,Z29,$O$6:$O$106,"W")+COUNTIFS($F$6:$F$106,Z29,$O$6:$O$106,"L")),"-")</f>
        <v>0.66666666666666663</v>
      </c>
      <c r="AC29" s="17"/>
    </row>
    <row r="30" spans="1:29" ht="15.75" customHeight="1" x14ac:dyDescent="0.2">
      <c r="A30" s="66"/>
      <c r="B30" s="51"/>
      <c r="C30" s="67"/>
      <c r="D30" s="59"/>
      <c r="E30" s="51"/>
      <c r="F30" s="51"/>
      <c r="G30" s="51"/>
      <c r="H30" s="51"/>
      <c r="I30" s="51"/>
      <c r="J30" s="51" t="str">
        <f ca="1">IFERROR(VLOOKUP(JOIN(" ",E30:G30),Plays,5,FALSE),"")</f>
        <v/>
      </c>
      <c r="K30" s="51" t="str">
        <f ca="1">IFERROR(VLOOKUP(JOIN(" ",E30:G30),Plays,6,FALSE),"")</f>
        <v/>
      </c>
      <c r="L30" s="53" t="s">
        <v>44</v>
      </c>
      <c r="M30" s="53" t="s">
        <v>44</v>
      </c>
      <c r="N30" s="53" t="s">
        <v>44</v>
      </c>
      <c r="O30" s="54" t="str">
        <f t="shared" si="0"/>
        <v>-</v>
      </c>
      <c r="Q30" s="24"/>
      <c r="R30" s="83" t="s">
        <v>11</v>
      </c>
      <c r="S30" s="38" t="s">
        <v>12</v>
      </c>
      <c r="T30" s="39" t="str">
        <f t="shared" ref="T30:T33" si="12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17"/>
      <c r="V30" s="86" t="s">
        <v>11</v>
      </c>
      <c r="W30" s="40" t="s">
        <v>12</v>
      </c>
      <c r="X30" s="41" t="str">
        <f t="shared" ref="X30:X33" si="13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17"/>
      <c r="Z30" s="69" t="s">
        <v>16</v>
      </c>
      <c r="AA30" s="70" t="str">
        <f t="shared" si="10"/>
        <v>-</v>
      </c>
      <c r="AB30" s="37" t="str">
        <f t="shared" si="11"/>
        <v>-</v>
      </c>
      <c r="AC30" s="17"/>
    </row>
    <row r="31" spans="1:29" ht="15.75" customHeight="1" x14ac:dyDescent="0.2">
      <c r="A31" s="64"/>
      <c r="B31" s="57"/>
      <c r="C31" s="65"/>
      <c r="D31" s="59"/>
      <c r="E31" s="59"/>
      <c r="F31" s="59"/>
      <c r="G31" s="59"/>
      <c r="H31" s="59"/>
      <c r="I31" s="59"/>
      <c r="J31" s="59" t="str">
        <f ca="1">IFERROR(VLOOKUP(JOIN(" ",E31:G31),Plays,5,FALSE),"")</f>
        <v/>
      </c>
      <c r="K31" s="59" t="str">
        <f ca="1">IFERROR(VLOOKUP(JOIN(" ",E31:G31),Plays,6,FALSE),"")</f>
        <v/>
      </c>
      <c r="L31" s="60" t="s">
        <v>44</v>
      </c>
      <c r="M31" s="60" t="s">
        <v>44</v>
      </c>
      <c r="N31" s="60" t="s">
        <v>44</v>
      </c>
      <c r="O31" s="61" t="str">
        <f t="shared" si="0"/>
        <v>-</v>
      </c>
      <c r="Q31" s="24"/>
      <c r="R31" s="84"/>
      <c r="S31" s="38" t="s">
        <v>13</v>
      </c>
      <c r="T31" s="39" t="str">
        <f t="shared" si="12"/>
        <v>-</v>
      </c>
      <c r="U31" s="17"/>
      <c r="V31" s="84"/>
      <c r="W31" s="40" t="s">
        <v>13</v>
      </c>
      <c r="X31" s="41" t="str">
        <f t="shared" si="13"/>
        <v>-</v>
      </c>
      <c r="Y31" s="17"/>
      <c r="Z31" s="69" t="s">
        <v>17</v>
      </c>
      <c r="AA31" s="70" t="str">
        <f t="shared" si="10"/>
        <v>-</v>
      </c>
      <c r="AB31" s="37" t="str">
        <f t="shared" si="11"/>
        <v>-</v>
      </c>
      <c r="AC31" s="17"/>
    </row>
    <row r="32" spans="1:29" ht="15.75" customHeight="1" x14ac:dyDescent="0.2">
      <c r="A32" s="66"/>
      <c r="B32" s="51"/>
      <c r="C32" s="67"/>
      <c r="D32" s="51"/>
      <c r="E32" s="51"/>
      <c r="F32" s="51"/>
      <c r="G32" s="51"/>
      <c r="H32" s="51"/>
      <c r="I32" s="51"/>
      <c r="J32" s="51" t="str">
        <f ca="1">IFERROR(VLOOKUP(JOIN(" ",E32:G32),Plays,5,FALSE),"")</f>
        <v/>
      </c>
      <c r="K32" s="51" t="str">
        <f ca="1">IFERROR(VLOOKUP(JOIN(" ",E32:G32),Plays,6,FALSE),"")</f>
        <v/>
      </c>
      <c r="L32" s="53" t="s">
        <v>44</v>
      </c>
      <c r="M32" s="53" t="s">
        <v>44</v>
      </c>
      <c r="N32" s="53" t="s">
        <v>44</v>
      </c>
      <c r="O32" s="54" t="str">
        <f t="shared" si="0"/>
        <v>-</v>
      </c>
      <c r="Q32" s="24"/>
      <c r="R32" s="84"/>
      <c r="S32" s="38" t="s">
        <v>14</v>
      </c>
      <c r="T32" s="39" t="str">
        <f t="shared" si="12"/>
        <v>-</v>
      </c>
      <c r="U32" s="17"/>
      <c r="V32" s="84"/>
      <c r="W32" s="40" t="s">
        <v>14</v>
      </c>
      <c r="X32" s="41" t="str">
        <f t="shared" si="13"/>
        <v>-</v>
      </c>
      <c r="Y32" s="17"/>
      <c r="Z32" s="71"/>
      <c r="AA32" s="71"/>
      <c r="AB32" s="71"/>
      <c r="AC32" s="17"/>
    </row>
    <row r="33" spans="1:29" ht="15.75" customHeight="1" x14ac:dyDescent="0.2">
      <c r="A33" s="64"/>
      <c r="B33" s="57"/>
      <c r="C33" s="65"/>
      <c r="D33" s="59"/>
      <c r="E33" s="59"/>
      <c r="F33" s="59"/>
      <c r="G33" s="59"/>
      <c r="H33" s="59"/>
      <c r="I33" s="59"/>
      <c r="J33" s="59" t="str">
        <f ca="1">IFERROR(VLOOKUP(JOIN(" ",E33:G33),Plays,5,FALSE),"")</f>
        <v/>
      </c>
      <c r="K33" s="59" t="str">
        <f ca="1">IFERROR(VLOOKUP(JOIN(" ",E33:G33),Plays,6,FALSE),"")</f>
        <v/>
      </c>
      <c r="L33" s="60" t="s">
        <v>44</v>
      </c>
      <c r="M33" s="60" t="s">
        <v>44</v>
      </c>
      <c r="N33" s="60" t="s">
        <v>44</v>
      </c>
      <c r="O33" s="61" t="str">
        <f t="shared" si="0"/>
        <v>-</v>
      </c>
      <c r="Q33" s="24"/>
      <c r="R33" s="85"/>
      <c r="S33" s="38" t="s">
        <v>15</v>
      </c>
      <c r="T33" s="39" t="str">
        <f t="shared" si="12"/>
        <v>-</v>
      </c>
      <c r="U33" s="17"/>
      <c r="V33" s="85"/>
      <c r="W33" s="40" t="s">
        <v>15</v>
      </c>
      <c r="X33" s="41" t="str">
        <f t="shared" si="13"/>
        <v>-</v>
      </c>
      <c r="Y33" s="17"/>
      <c r="Z33" s="72" t="s">
        <v>22</v>
      </c>
      <c r="AA33" s="32" t="s">
        <v>47</v>
      </c>
      <c r="AB33" s="68" t="s">
        <v>5</v>
      </c>
      <c r="AC33" s="17"/>
    </row>
    <row r="34" spans="1:29" ht="15.75" customHeight="1" x14ac:dyDescent="0.2">
      <c r="A34" s="66"/>
      <c r="B34" s="51"/>
      <c r="C34" s="67"/>
      <c r="D34" s="51"/>
      <c r="E34" s="51"/>
      <c r="F34" s="51"/>
      <c r="G34" s="51"/>
      <c r="H34" s="51"/>
      <c r="I34" s="51"/>
      <c r="J34" s="51" t="str">
        <f ca="1">IFERROR(VLOOKUP(JOIN(" ",E34:G34),Plays,5,FALSE),"")</f>
        <v/>
      </c>
      <c r="K34" s="51" t="str">
        <f ca="1">IFERROR(VLOOKUP(JOIN(" ",E34:G34),Plays,6,FALSE),"")</f>
        <v/>
      </c>
      <c r="L34" s="53" t="s">
        <v>44</v>
      </c>
      <c r="M34" s="53" t="s">
        <v>44</v>
      </c>
      <c r="N34" s="53" t="s">
        <v>44</v>
      </c>
      <c r="O34" s="54" t="str">
        <f t="shared" si="0"/>
        <v>-</v>
      </c>
      <c r="Q34" s="20"/>
      <c r="R34" s="20"/>
      <c r="S34" s="20"/>
      <c r="T34" s="20"/>
      <c r="U34" s="17"/>
      <c r="V34" s="20"/>
      <c r="W34" s="20"/>
      <c r="X34" s="20"/>
      <c r="Y34" s="17"/>
      <c r="Z34" s="69" t="s">
        <v>12</v>
      </c>
      <c r="AA34" s="70" t="str">
        <f t="shared" ref="AA34:AA37" si="14">IF(COUNTIF($G$6:$G$106,Z34)=0,"-",COUNTIF($G$6:$G$106,Z34))</f>
        <v>-</v>
      </c>
      <c r="AB34" s="37" t="str">
        <f t="shared" ref="AB34:AB37" si="15">IFERROR(COUNTIFS($G$6:$G$106,Z34,$O$6:$O$106,"W")/(COUNTIFS($G$6:$G$106,Z34,$O$6:$O$106,"W")+COUNTIFS($G$6:$G$106,Z34,$O$6:$O$106,"L")),"-")</f>
        <v>-</v>
      </c>
      <c r="AC34" s="17"/>
    </row>
    <row r="35" spans="1:29" ht="15.75" customHeight="1" x14ac:dyDescent="0.2">
      <c r="A35" s="64"/>
      <c r="B35" s="57"/>
      <c r="C35" s="65"/>
      <c r="D35" s="59"/>
      <c r="E35" s="59"/>
      <c r="F35" s="59"/>
      <c r="G35" s="59"/>
      <c r="H35" s="59"/>
      <c r="I35" s="59"/>
      <c r="J35" s="59" t="str">
        <f ca="1">IFERROR(VLOOKUP(JOIN(" ",E35:G35),Plays,5,FALSE),"")</f>
        <v/>
      </c>
      <c r="K35" s="59" t="str">
        <f ca="1">IFERROR(VLOOKUP(JOIN(" ",E35:G35),Plays,6,FALSE),"")</f>
        <v/>
      </c>
      <c r="L35" s="60" t="s">
        <v>44</v>
      </c>
      <c r="M35" s="60" t="s">
        <v>44</v>
      </c>
      <c r="N35" s="60" t="s">
        <v>44</v>
      </c>
      <c r="O35" s="61" t="str">
        <f t="shared" si="0"/>
        <v>-</v>
      </c>
      <c r="Q35" s="24"/>
      <c r="R35" s="83" t="s">
        <v>16</v>
      </c>
      <c r="S35" s="38" t="s">
        <v>12</v>
      </c>
      <c r="T35" s="39" t="str">
        <f t="shared" ref="T35:T38" si="16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17"/>
      <c r="V35" s="86" t="s">
        <v>16</v>
      </c>
      <c r="W35" s="40" t="s">
        <v>12</v>
      </c>
      <c r="X35" s="41" t="str">
        <f t="shared" ref="X35:X38" si="17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17"/>
      <c r="Z35" s="69" t="s">
        <v>13</v>
      </c>
      <c r="AA35" s="70">
        <f t="shared" si="14"/>
        <v>2</v>
      </c>
      <c r="AB35" s="37">
        <f t="shared" si="15"/>
        <v>0.5</v>
      </c>
      <c r="AC35" s="17"/>
    </row>
    <row r="36" spans="1:29" ht="15.75" customHeight="1" x14ac:dyDescent="0.2">
      <c r="A36" s="66"/>
      <c r="B36" s="51"/>
      <c r="C36" s="67"/>
      <c r="D36" s="51"/>
      <c r="E36" s="51"/>
      <c r="F36" s="51"/>
      <c r="G36" s="51"/>
      <c r="H36" s="51"/>
      <c r="I36" s="51"/>
      <c r="J36" s="51" t="str">
        <f ca="1">IFERROR(VLOOKUP(JOIN(" ",E36:G36),Plays,5,FALSE),"")</f>
        <v/>
      </c>
      <c r="K36" s="51" t="str">
        <f ca="1">IFERROR(VLOOKUP(JOIN(" ",E36:G36),Plays,6,FALSE),"")</f>
        <v/>
      </c>
      <c r="L36" s="53" t="s">
        <v>44</v>
      </c>
      <c r="M36" s="53" t="s">
        <v>44</v>
      </c>
      <c r="N36" s="53" t="s">
        <v>44</v>
      </c>
      <c r="O36" s="54" t="str">
        <f t="shared" si="0"/>
        <v>-</v>
      </c>
      <c r="Q36" s="24"/>
      <c r="R36" s="84"/>
      <c r="S36" s="38" t="s">
        <v>13</v>
      </c>
      <c r="T36" s="39" t="str">
        <f t="shared" si="16"/>
        <v>-</v>
      </c>
      <c r="U36" s="17"/>
      <c r="V36" s="84"/>
      <c r="W36" s="40" t="s">
        <v>13</v>
      </c>
      <c r="X36" s="41" t="str">
        <f t="shared" si="17"/>
        <v>-</v>
      </c>
      <c r="Y36" s="17"/>
      <c r="Z36" s="69" t="s">
        <v>14</v>
      </c>
      <c r="AA36" s="70">
        <f t="shared" si="14"/>
        <v>1</v>
      </c>
      <c r="AB36" s="37">
        <f t="shared" si="15"/>
        <v>1</v>
      </c>
      <c r="AC36" s="17"/>
    </row>
    <row r="37" spans="1:29" ht="15.75" customHeight="1" x14ac:dyDescent="0.2">
      <c r="A37" s="64"/>
      <c r="B37" s="57"/>
      <c r="C37" s="65"/>
      <c r="D37" s="59"/>
      <c r="E37" s="59"/>
      <c r="F37" s="59"/>
      <c r="G37" s="59"/>
      <c r="H37" s="59"/>
      <c r="I37" s="59"/>
      <c r="J37" s="59" t="str">
        <f ca="1">IFERROR(VLOOKUP(JOIN(" ",E37:G37),Plays,5,FALSE),"")</f>
        <v/>
      </c>
      <c r="K37" s="59" t="str">
        <f ca="1">IFERROR(VLOOKUP(JOIN(" ",E37:G37),Plays,6,FALSE),"")</f>
        <v/>
      </c>
      <c r="L37" s="60" t="s">
        <v>44</v>
      </c>
      <c r="M37" s="60" t="s">
        <v>44</v>
      </c>
      <c r="N37" s="60" t="s">
        <v>44</v>
      </c>
      <c r="O37" s="61" t="str">
        <f t="shared" si="0"/>
        <v>-</v>
      </c>
      <c r="Q37" s="24"/>
      <c r="R37" s="84"/>
      <c r="S37" s="38" t="s">
        <v>14</v>
      </c>
      <c r="T37" s="39" t="str">
        <f t="shared" si="16"/>
        <v>-</v>
      </c>
      <c r="U37" s="17"/>
      <c r="V37" s="84"/>
      <c r="W37" s="40" t="s">
        <v>14</v>
      </c>
      <c r="X37" s="41" t="str">
        <f t="shared" si="17"/>
        <v>-</v>
      </c>
      <c r="Y37" s="17"/>
      <c r="Z37" s="69" t="s">
        <v>15</v>
      </c>
      <c r="AA37" s="70" t="str">
        <f t="shared" si="14"/>
        <v>-</v>
      </c>
      <c r="AB37" s="37" t="str">
        <f t="shared" si="15"/>
        <v>-</v>
      </c>
      <c r="AC37" s="17"/>
    </row>
    <row r="38" spans="1:29" ht="15.75" customHeight="1" x14ac:dyDescent="0.2">
      <c r="A38" s="66"/>
      <c r="B38" s="51"/>
      <c r="C38" s="67"/>
      <c r="D38" s="51"/>
      <c r="E38" s="51"/>
      <c r="F38" s="51"/>
      <c r="G38" s="51"/>
      <c r="H38" s="51"/>
      <c r="I38" s="51"/>
      <c r="J38" s="51" t="str">
        <f ca="1">IFERROR(VLOOKUP(JOIN(" ",E38:G38),Plays,5,FALSE),"")</f>
        <v/>
      </c>
      <c r="K38" s="51" t="str">
        <f ca="1">IFERROR(VLOOKUP(JOIN(" ",E38:G38),Plays,6,FALSE),"")</f>
        <v/>
      </c>
      <c r="L38" s="53" t="s">
        <v>44</v>
      </c>
      <c r="M38" s="53" t="s">
        <v>44</v>
      </c>
      <c r="N38" s="53" t="s">
        <v>44</v>
      </c>
      <c r="O38" s="54" t="str">
        <f t="shared" si="0"/>
        <v>-</v>
      </c>
      <c r="Q38" s="24"/>
      <c r="R38" s="85"/>
      <c r="S38" s="38" t="s">
        <v>15</v>
      </c>
      <c r="T38" s="39" t="str">
        <f t="shared" si="16"/>
        <v>-</v>
      </c>
      <c r="U38" s="17"/>
      <c r="V38" s="85"/>
      <c r="W38" s="40" t="s">
        <v>15</v>
      </c>
      <c r="X38" s="41" t="str">
        <f t="shared" si="17"/>
        <v>-</v>
      </c>
      <c r="Y38" s="17"/>
      <c r="Z38" s="71"/>
      <c r="AA38" s="71"/>
      <c r="AB38" s="71"/>
      <c r="AC38" s="17"/>
    </row>
    <row r="39" spans="1:29" ht="15.75" customHeight="1" x14ac:dyDescent="0.2">
      <c r="A39" s="64"/>
      <c r="B39" s="57"/>
      <c r="C39" s="65"/>
      <c r="D39" s="59"/>
      <c r="E39" s="59"/>
      <c r="F39" s="59"/>
      <c r="G39" s="59"/>
      <c r="H39" s="59"/>
      <c r="I39" s="59"/>
      <c r="J39" s="59" t="str">
        <f ca="1">IFERROR(VLOOKUP(JOIN(" ",E39:G39),Plays,5,FALSE),"")</f>
        <v/>
      </c>
      <c r="K39" s="59" t="str">
        <f ca="1">IFERROR(VLOOKUP(JOIN(" ",E39:G39),Plays,6,FALSE),"")</f>
        <v/>
      </c>
      <c r="L39" s="60" t="s">
        <v>44</v>
      </c>
      <c r="M39" s="60" t="s">
        <v>44</v>
      </c>
      <c r="N39" s="60" t="s">
        <v>44</v>
      </c>
      <c r="O39" s="61" t="str">
        <f t="shared" si="0"/>
        <v>-</v>
      </c>
      <c r="Q39" s="17"/>
      <c r="R39" s="17"/>
      <c r="S39" s="17"/>
      <c r="T39" s="17"/>
      <c r="U39" s="17"/>
      <c r="V39" s="17"/>
      <c r="W39" s="17"/>
      <c r="X39" s="17"/>
      <c r="Y39" s="17"/>
      <c r="Z39" s="72" t="s">
        <v>23</v>
      </c>
      <c r="AA39" s="32" t="s">
        <v>47</v>
      </c>
      <c r="AB39" s="68" t="s">
        <v>5</v>
      </c>
      <c r="AC39" s="17"/>
    </row>
    <row r="40" spans="1:29" ht="15.75" customHeight="1" x14ac:dyDescent="0.2">
      <c r="A40" s="66"/>
      <c r="B40" s="51"/>
      <c r="C40" s="67"/>
      <c r="D40" s="51"/>
      <c r="E40" s="51"/>
      <c r="F40" s="51"/>
      <c r="G40" s="51"/>
      <c r="H40" s="51"/>
      <c r="I40" s="51"/>
      <c r="J40" s="51" t="str">
        <f ca="1">IFERROR(VLOOKUP(JOIN(" ",E40:G40),Plays,5,FALSE),"")</f>
        <v/>
      </c>
      <c r="K40" s="51" t="str">
        <f ca="1">IFERROR(VLOOKUP(JOIN(" ",E40:G40),Plays,6,FALSE),"")</f>
        <v/>
      </c>
      <c r="L40" s="53" t="s">
        <v>44</v>
      </c>
      <c r="M40" s="53" t="s">
        <v>44</v>
      </c>
      <c r="N40" s="53" t="s">
        <v>44</v>
      </c>
      <c r="O40" s="54" t="str">
        <f t="shared" si="0"/>
        <v>-</v>
      </c>
      <c r="Q40" s="24"/>
      <c r="R40" s="83" t="s">
        <v>17</v>
      </c>
      <c r="S40" s="38" t="s">
        <v>12</v>
      </c>
      <c r="T40" s="39" t="str">
        <f t="shared" ref="T40:T43" si="18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17"/>
      <c r="V40" s="86" t="s">
        <v>17</v>
      </c>
      <c r="W40" s="40" t="s">
        <v>12</v>
      </c>
      <c r="X40" s="41" t="str">
        <f t="shared" ref="X40:X43" si="19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17"/>
      <c r="Z40" s="69" t="s">
        <v>6</v>
      </c>
      <c r="AA40" s="70" t="str">
        <f t="shared" ref="AA40:AA44" si="20">IF(COUNTIF($H$6:$H$106,Z40)=0,"-",COUNTIF($H$6:$H$106,Z40))</f>
        <v>-</v>
      </c>
      <c r="AB40" s="37" t="str">
        <f t="shared" ref="AB40:AB44" si="21">IFERROR(COUNTIFS($H$6:$H$106,Z40,$O$6:$O$106,"W")/(COUNTIFS($H$6:$H$106,Z40,$O$6:$O$106,"W")+COUNTIFS($H$6:$H$106,Z40,$O$6:$O$106,"L")),"-")</f>
        <v>-</v>
      </c>
      <c r="AC40" s="17"/>
    </row>
    <row r="41" spans="1:29" ht="15.75" customHeight="1" x14ac:dyDescent="0.2">
      <c r="A41" s="64"/>
      <c r="B41" s="57"/>
      <c r="C41" s="65"/>
      <c r="D41" s="59"/>
      <c r="E41" s="59"/>
      <c r="F41" s="59"/>
      <c r="G41" s="59"/>
      <c r="H41" s="59"/>
      <c r="I41" s="59"/>
      <c r="J41" s="59" t="str">
        <f ca="1">IFERROR(VLOOKUP(JOIN(" ",E41:G41),Plays,5,FALSE),"")</f>
        <v/>
      </c>
      <c r="K41" s="59" t="str">
        <f ca="1">IFERROR(VLOOKUP(JOIN(" ",E41:G41),Plays,6,FALSE),"")</f>
        <v/>
      </c>
      <c r="L41" s="60" t="s">
        <v>44</v>
      </c>
      <c r="M41" s="60" t="s">
        <v>44</v>
      </c>
      <c r="N41" s="60" t="s">
        <v>44</v>
      </c>
      <c r="O41" s="61" t="str">
        <f t="shared" si="0"/>
        <v>-</v>
      </c>
      <c r="Q41" s="24"/>
      <c r="R41" s="84"/>
      <c r="S41" s="38" t="s">
        <v>13</v>
      </c>
      <c r="T41" s="39" t="str">
        <f t="shared" si="18"/>
        <v>-</v>
      </c>
      <c r="U41" s="17"/>
      <c r="V41" s="84"/>
      <c r="W41" s="40" t="s">
        <v>13</v>
      </c>
      <c r="X41" s="41" t="str">
        <f t="shared" si="19"/>
        <v>-</v>
      </c>
      <c r="Y41" s="17"/>
      <c r="Z41" s="69" t="s">
        <v>7</v>
      </c>
      <c r="AA41" s="70" t="str">
        <f t="shared" si="20"/>
        <v>-</v>
      </c>
      <c r="AB41" s="37" t="str">
        <f t="shared" si="21"/>
        <v>-</v>
      </c>
      <c r="AC41" s="17"/>
    </row>
    <row r="42" spans="1:29" ht="15.75" customHeight="1" x14ac:dyDescent="0.2">
      <c r="A42" s="66"/>
      <c r="B42" s="51"/>
      <c r="C42" s="67"/>
      <c r="D42" s="51"/>
      <c r="E42" s="51"/>
      <c r="F42" s="51"/>
      <c r="G42" s="51"/>
      <c r="H42" s="51"/>
      <c r="I42" s="51"/>
      <c r="J42" s="51" t="str">
        <f ca="1">IFERROR(VLOOKUP(JOIN(" ",E42:G42),Plays,5,FALSE),"")</f>
        <v/>
      </c>
      <c r="K42" s="51" t="str">
        <f ca="1">IFERROR(VLOOKUP(JOIN(" ",E42:G42),Plays,6,FALSE),"")</f>
        <v/>
      </c>
      <c r="L42" s="53" t="s">
        <v>44</v>
      </c>
      <c r="M42" s="53" t="s">
        <v>44</v>
      </c>
      <c r="N42" s="53" t="s">
        <v>44</v>
      </c>
      <c r="O42" s="54" t="str">
        <f t="shared" si="0"/>
        <v>-</v>
      </c>
      <c r="Q42" s="24"/>
      <c r="R42" s="84"/>
      <c r="S42" s="38" t="s">
        <v>14</v>
      </c>
      <c r="T42" s="39" t="str">
        <f t="shared" si="18"/>
        <v>-</v>
      </c>
      <c r="U42" s="17"/>
      <c r="V42" s="84"/>
      <c r="W42" s="40" t="s">
        <v>14</v>
      </c>
      <c r="X42" s="41" t="str">
        <f t="shared" si="19"/>
        <v>-</v>
      </c>
      <c r="Y42" s="17"/>
      <c r="Z42" s="69" t="s">
        <v>8</v>
      </c>
      <c r="AA42" s="70">
        <f t="shared" si="20"/>
        <v>3</v>
      </c>
      <c r="AB42" s="37">
        <f t="shared" si="21"/>
        <v>0.66666666666666663</v>
      </c>
      <c r="AC42" s="17"/>
    </row>
    <row r="43" spans="1:29" ht="15.75" customHeight="1" x14ac:dyDescent="0.2">
      <c r="A43" s="64"/>
      <c r="B43" s="57"/>
      <c r="C43" s="65"/>
      <c r="D43" s="59"/>
      <c r="E43" s="59"/>
      <c r="F43" s="59"/>
      <c r="G43" s="59"/>
      <c r="H43" s="59"/>
      <c r="I43" s="59"/>
      <c r="J43" s="59" t="str">
        <f ca="1">IFERROR(VLOOKUP(JOIN(" ",E43:G43),Plays,5,FALSE),"")</f>
        <v/>
      </c>
      <c r="K43" s="59" t="str">
        <f ca="1">IFERROR(VLOOKUP(JOIN(" ",E43:G43),Plays,6,FALSE),"")</f>
        <v/>
      </c>
      <c r="L43" s="60" t="s">
        <v>44</v>
      </c>
      <c r="M43" s="60" t="s">
        <v>44</v>
      </c>
      <c r="N43" s="60" t="s">
        <v>44</v>
      </c>
      <c r="O43" s="61" t="str">
        <f t="shared" si="0"/>
        <v>-</v>
      </c>
      <c r="Q43" s="24"/>
      <c r="R43" s="85"/>
      <c r="S43" s="38" t="s">
        <v>15</v>
      </c>
      <c r="T43" s="39" t="str">
        <f t="shared" si="18"/>
        <v>-</v>
      </c>
      <c r="U43" s="17"/>
      <c r="V43" s="85"/>
      <c r="W43" s="40" t="s">
        <v>15</v>
      </c>
      <c r="X43" s="41" t="str">
        <f t="shared" si="19"/>
        <v>-</v>
      </c>
      <c r="Y43" s="17"/>
      <c r="Z43" s="69" t="s">
        <v>18</v>
      </c>
      <c r="AA43" s="70" t="str">
        <f t="shared" si="20"/>
        <v>-</v>
      </c>
      <c r="AB43" s="37" t="str">
        <f t="shared" si="21"/>
        <v>-</v>
      </c>
      <c r="AC43" s="17"/>
    </row>
    <row r="44" spans="1:29" ht="15.75" customHeight="1" x14ac:dyDescent="0.2">
      <c r="A44" s="66"/>
      <c r="B44" s="51"/>
      <c r="C44" s="67"/>
      <c r="D44" s="51"/>
      <c r="E44" s="51"/>
      <c r="F44" s="51"/>
      <c r="G44" s="51"/>
      <c r="H44" s="51"/>
      <c r="I44" s="51"/>
      <c r="J44" s="51" t="str">
        <f ca="1">IFERROR(VLOOKUP(JOIN(" ",E44:G44),Plays,5,FALSE),"")</f>
        <v/>
      </c>
      <c r="K44" s="51" t="str">
        <f ca="1">IFERROR(VLOOKUP(JOIN(" ",E44:G44),Plays,6,FALSE),"")</f>
        <v/>
      </c>
      <c r="L44" s="53" t="s">
        <v>44</v>
      </c>
      <c r="M44" s="53" t="s">
        <v>44</v>
      </c>
      <c r="N44" s="53" t="s">
        <v>44</v>
      </c>
      <c r="O44" s="54" t="str">
        <f t="shared" si="0"/>
        <v>-</v>
      </c>
      <c r="Q44" s="17"/>
      <c r="R44" s="17"/>
      <c r="S44" s="17"/>
      <c r="T44" s="17"/>
      <c r="U44" s="17"/>
      <c r="V44" s="17"/>
      <c r="W44" s="17"/>
      <c r="X44" s="17"/>
      <c r="Y44" s="17"/>
      <c r="Z44" s="69" t="s">
        <v>19</v>
      </c>
      <c r="AA44" s="70" t="str">
        <f t="shared" si="20"/>
        <v>-</v>
      </c>
      <c r="AB44" s="37" t="str">
        <f t="shared" si="21"/>
        <v>-</v>
      </c>
      <c r="AC44" s="17"/>
    </row>
    <row r="45" spans="1:29" ht="15.75" customHeight="1" x14ac:dyDescent="0.2">
      <c r="A45" s="64"/>
      <c r="B45" s="57"/>
      <c r="C45" s="65"/>
      <c r="D45" s="59"/>
      <c r="E45" s="59"/>
      <c r="F45" s="59"/>
      <c r="G45" s="59"/>
      <c r="H45" s="59"/>
      <c r="I45" s="59"/>
      <c r="J45" s="59" t="str">
        <f ca="1">IFERROR(VLOOKUP(JOIN(" ",E45:G45),Plays,5,FALSE),"")</f>
        <v/>
      </c>
      <c r="K45" s="59" t="str">
        <f ca="1">IFERROR(VLOOKUP(JOIN(" ",E45:G45),Plays,6,FALSE),"")</f>
        <v/>
      </c>
      <c r="L45" s="60" t="s">
        <v>44</v>
      </c>
      <c r="M45" s="60" t="s">
        <v>44</v>
      </c>
      <c r="N45" s="60" t="s">
        <v>44</v>
      </c>
      <c r="O45" s="61" t="str">
        <f t="shared" si="0"/>
        <v>-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5.75" customHeight="1" x14ac:dyDescent="0.2">
      <c r="A46" s="66"/>
      <c r="B46" s="51"/>
      <c r="C46" s="67"/>
      <c r="D46" s="51"/>
      <c r="E46" s="51"/>
      <c r="F46" s="51"/>
      <c r="G46" s="51"/>
      <c r="H46" s="51"/>
      <c r="I46" s="51"/>
      <c r="J46" s="51" t="str">
        <f ca="1">IFERROR(VLOOKUP(JOIN(" ",E46:G46),Plays,5,FALSE),"")</f>
        <v/>
      </c>
      <c r="K46" s="51" t="str">
        <f ca="1">IFERROR(VLOOKUP(JOIN(" ",E46:G46),Plays,6,FALSE),"")</f>
        <v/>
      </c>
      <c r="L46" s="53" t="s">
        <v>44</v>
      </c>
      <c r="M46" s="53" t="s">
        <v>44</v>
      </c>
      <c r="N46" s="53" t="s">
        <v>44</v>
      </c>
      <c r="O46" s="54" t="str">
        <f t="shared" si="0"/>
        <v>-</v>
      </c>
      <c r="R46" s="55"/>
    </row>
    <row r="47" spans="1:29" ht="15.75" customHeight="1" x14ac:dyDescent="0.2">
      <c r="A47" s="64"/>
      <c r="B47" s="57"/>
      <c r="C47" s="65"/>
      <c r="D47" s="59"/>
      <c r="E47" s="59"/>
      <c r="F47" s="59"/>
      <c r="G47" s="59"/>
      <c r="H47" s="59"/>
      <c r="I47" s="59"/>
      <c r="J47" s="59" t="str">
        <f ca="1">IFERROR(VLOOKUP(JOIN(" ",E47:G47),Plays,5,FALSE),"")</f>
        <v/>
      </c>
      <c r="K47" s="59" t="str">
        <f ca="1">IFERROR(VLOOKUP(JOIN(" ",E47:G47),Plays,6,FALSE),"")</f>
        <v/>
      </c>
      <c r="L47" s="60" t="s">
        <v>44</v>
      </c>
      <c r="M47" s="60" t="s">
        <v>44</v>
      </c>
      <c r="N47" s="60" t="s">
        <v>44</v>
      </c>
      <c r="O47" s="61" t="str">
        <f t="shared" si="0"/>
        <v>-</v>
      </c>
      <c r="R47" s="55"/>
    </row>
    <row r="48" spans="1:29" ht="15.75" customHeight="1" x14ac:dyDescent="0.2">
      <c r="A48" s="66"/>
      <c r="B48" s="51"/>
      <c r="C48" s="67"/>
      <c r="D48" s="51"/>
      <c r="E48" s="51"/>
      <c r="F48" s="51"/>
      <c r="G48" s="51"/>
      <c r="H48" s="51"/>
      <c r="I48" s="51"/>
      <c r="J48" s="51" t="str">
        <f ca="1">IFERROR(VLOOKUP(JOIN(" ",E48:G48),Plays,5,FALSE),"")</f>
        <v/>
      </c>
      <c r="K48" s="51" t="str">
        <f ca="1">IFERROR(VLOOKUP(JOIN(" ",E48:G48),Plays,6,FALSE),"")</f>
        <v/>
      </c>
      <c r="L48" s="53" t="s">
        <v>44</v>
      </c>
      <c r="M48" s="53" t="s">
        <v>44</v>
      </c>
      <c r="N48" s="53" t="s">
        <v>44</v>
      </c>
      <c r="O48" s="54" t="str">
        <f t="shared" si="0"/>
        <v>-</v>
      </c>
      <c r="R48" s="55"/>
    </row>
    <row r="49" spans="1:18" ht="15.75" customHeight="1" x14ac:dyDescent="0.2">
      <c r="A49" s="64"/>
      <c r="B49" s="57"/>
      <c r="C49" s="65"/>
      <c r="D49" s="59"/>
      <c r="E49" s="59"/>
      <c r="F49" s="59"/>
      <c r="G49" s="59"/>
      <c r="H49" s="59"/>
      <c r="I49" s="59"/>
      <c r="J49" s="59" t="str">
        <f ca="1">IFERROR(VLOOKUP(JOIN(" ",E49:G49),Plays,5,FALSE),"")</f>
        <v/>
      </c>
      <c r="K49" s="59" t="str">
        <f ca="1">IFERROR(VLOOKUP(JOIN(" ",E49:G49),Plays,6,FALSE),"")</f>
        <v/>
      </c>
      <c r="L49" s="60" t="s">
        <v>44</v>
      </c>
      <c r="M49" s="60" t="s">
        <v>44</v>
      </c>
      <c r="N49" s="60" t="s">
        <v>44</v>
      </c>
      <c r="O49" s="61" t="str">
        <f t="shared" si="0"/>
        <v>-</v>
      </c>
      <c r="R49" s="55"/>
    </row>
    <row r="50" spans="1:18" ht="15.75" customHeight="1" x14ac:dyDescent="0.2">
      <c r="A50" s="66"/>
      <c r="B50" s="51"/>
      <c r="C50" s="67"/>
      <c r="D50" s="51"/>
      <c r="E50" s="51"/>
      <c r="F50" s="51"/>
      <c r="G50" s="51"/>
      <c r="H50" s="51"/>
      <c r="I50" s="51"/>
      <c r="J50" s="51" t="str">
        <f ca="1">IFERROR(VLOOKUP(JOIN(" ",E50:G50),Plays,5,FALSE),"")</f>
        <v/>
      </c>
      <c r="K50" s="51" t="str">
        <f ca="1">IFERROR(VLOOKUP(JOIN(" ",E50:G50),Plays,6,FALSE),"")</f>
        <v/>
      </c>
      <c r="L50" s="53" t="s">
        <v>44</v>
      </c>
      <c r="M50" s="53" t="s">
        <v>44</v>
      </c>
      <c r="N50" s="53" t="s">
        <v>44</v>
      </c>
      <c r="O50" s="54" t="str">
        <f t="shared" si="0"/>
        <v>-</v>
      </c>
      <c r="R50" s="55"/>
    </row>
    <row r="51" spans="1:18" ht="15.75" customHeight="1" x14ac:dyDescent="0.2">
      <c r="A51" s="64"/>
      <c r="B51" s="57"/>
      <c r="C51" s="65"/>
      <c r="D51" s="59"/>
      <c r="E51" s="59"/>
      <c r="F51" s="59"/>
      <c r="G51" s="59"/>
      <c r="H51" s="59"/>
      <c r="I51" s="59"/>
      <c r="J51" s="59" t="str">
        <f ca="1">IFERROR(VLOOKUP(JOIN(" ",E51:G51),Plays,5,FALSE),"")</f>
        <v/>
      </c>
      <c r="K51" s="59" t="str">
        <f ca="1">IFERROR(VLOOKUP(JOIN(" ",E51:G51),Plays,6,FALSE),"")</f>
        <v/>
      </c>
      <c r="L51" s="60" t="s">
        <v>44</v>
      </c>
      <c r="M51" s="60" t="s">
        <v>44</v>
      </c>
      <c r="N51" s="60" t="s">
        <v>44</v>
      </c>
      <c r="O51" s="61" t="str">
        <f t="shared" si="0"/>
        <v>-</v>
      </c>
      <c r="R51" s="55"/>
    </row>
    <row r="52" spans="1:18" ht="15.75" customHeight="1" x14ac:dyDescent="0.2">
      <c r="A52" s="66"/>
      <c r="B52" s="51"/>
      <c r="C52" s="67"/>
      <c r="D52" s="51"/>
      <c r="E52" s="51"/>
      <c r="F52" s="51"/>
      <c r="G52" s="51"/>
      <c r="H52" s="51"/>
      <c r="I52" s="51"/>
      <c r="J52" s="51" t="str">
        <f ca="1">IFERROR(VLOOKUP(JOIN(" ",E52:G52),Plays,5,FALSE),"")</f>
        <v/>
      </c>
      <c r="K52" s="51" t="str">
        <f ca="1">IFERROR(VLOOKUP(JOIN(" ",E52:G52),Plays,6,FALSE),"")</f>
        <v/>
      </c>
      <c r="L52" s="53" t="s">
        <v>44</v>
      </c>
      <c r="M52" s="53" t="s">
        <v>44</v>
      </c>
      <c r="N52" s="53" t="s">
        <v>44</v>
      </c>
      <c r="O52" s="54" t="str">
        <f t="shared" si="0"/>
        <v>-</v>
      </c>
      <c r="R52" s="55"/>
    </row>
    <row r="53" spans="1:18" ht="15.75" customHeight="1" x14ac:dyDescent="0.2">
      <c r="A53" s="64"/>
      <c r="B53" s="57"/>
      <c r="C53" s="65"/>
      <c r="D53" s="59"/>
      <c r="E53" s="59"/>
      <c r="F53" s="59"/>
      <c r="G53" s="59"/>
      <c r="H53" s="59"/>
      <c r="I53" s="59"/>
      <c r="J53" s="59" t="str">
        <f ca="1">IFERROR(VLOOKUP(JOIN(" ",E53:G53),Plays,5,FALSE),"")</f>
        <v/>
      </c>
      <c r="K53" s="59" t="str">
        <f ca="1">IFERROR(VLOOKUP(JOIN(" ",E53:G53),Plays,6,FALSE),"")</f>
        <v/>
      </c>
      <c r="L53" s="60" t="s">
        <v>44</v>
      </c>
      <c r="M53" s="60" t="s">
        <v>44</v>
      </c>
      <c r="N53" s="60" t="s">
        <v>44</v>
      </c>
      <c r="O53" s="61" t="str">
        <f t="shared" si="0"/>
        <v>-</v>
      </c>
      <c r="R53" s="55"/>
    </row>
    <row r="54" spans="1:18" ht="15.75" customHeight="1" x14ac:dyDescent="0.2">
      <c r="A54" s="66"/>
      <c r="B54" s="51"/>
      <c r="C54" s="67"/>
      <c r="D54" s="51"/>
      <c r="E54" s="51"/>
      <c r="F54" s="51"/>
      <c r="G54" s="51"/>
      <c r="H54" s="51"/>
      <c r="I54" s="51"/>
      <c r="J54" s="51" t="str">
        <f ca="1">IFERROR(VLOOKUP(JOIN(" ",E54:G54),Plays,5,FALSE),"")</f>
        <v/>
      </c>
      <c r="K54" s="51" t="str">
        <f ca="1">IFERROR(VLOOKUP(JOIN(" ",E54:G54),Plays,6,FALSE),"")</f>
        <v/>
      </c>
      <c r="L54" s="53" t="s">
        <v>44</v>
      </c>
      <c r="M54" s="53" t="s">
        <v>44</v>
      </c>
      <c r="N54" s="53" t="s">
        <v>44</v>
      </c>
      <c r="O54" s="54" t="str">
        <f t="shared" si="0"/>
        <v>-</v>
      </c>
      <c r="R54" s="55"/>
    </row>
    <row r="55" spans="1:18" ht="15.75" customHeight="1" x14ac:dyDescent="0.2">
      <c r="A55" s="64"/>
      <c r="B55" s="57"/>
      <c r="C55" s="65"/>
      <c r="D55" s="59"/>
      <c r="E55" s="59"/>
      <c r="F55" s="59"/>
      <c r="G55" s="59"/>
      <c r="H55" s="59"/>
      <c r="I55" s="59"/>
      <c r="J55" s="59" t="str">
        <f ca="1">IFERROR(VLOOKUP(JOIN(" ",E55:G55),Plays,5,FALSE),"")</f>
        <v/>
      </c>
      <c r="K55" s="59" t="str">
        <f ca="1">IFERROR(VLOOKUP(JOIN(" ",E55:G55),Plays,6,FALSE),"")</f>
        <v/>
      </c>
      <c r="L55" s="60" t="s">
        <v>44</v>
      </c>
      <c r="M55" s="60" t="s">
        <v>44</v>
      </c>
      <c r="N55" s="60" t="s">
        <v>44</v>
      </c>
      <c r="O55" s="61" t="str">
        <f t="shared" si="0"/>
        <v>-</v>
      </c>
      <c r="R55" s="55"/>
    </row>
    <row r="56" spans="1:18" ht="15.75" customHeight="1" x14ac:dyDescent="0.2">
      <c r="A56" s="66"/>
      <c r="B56" s="67"/>
      <c r="C56" s="67"/>
      <c r="D56" s="51"/>
      <c r="E56" s="51"/>
      <c r="F56" s="51"/>
      <c r="G56" s="51"/>
      <c r="H56" s="51"/>
      <c r="I56" s="51"/>
      <c r="J56" s="51" t="str">
        <f ca="1">IFERROR(VLOOKUP(JOIN(" ",E56:G56),Plays,5,FALSE),"")</f>
        <v/>
      </c>
      <c r="K56" s="51" t="str">
        <f ca="1">IFERROR(VLOOKUP(JOIN(" ",E56:G56),Plays,6,FALSE),"")</f>
        <v/>
      </c>
      <c r="L56" s="53" t="s">
        <v>44</v>
      </c>
      <c r="M56" s="53" t="s">
        <v>44</v>
      </c>
      <c r="N56" s="53" t="s">
        <v>44</v>
      </c>
      <c r="O56" s="54" t="str">
        <f t="shared" si="0"/>
        <v>-</v>
      </c>
      <c r="R56" s="55"/>
    </row>
    <row r="57" spans="1:18" ht="15.75" customHeight="1" x14ac:dyDescent="0.2">
      <c r="A57" s="64"/>
      <c r="B57" s="73"/>
      <c r="C57" s="65"/>
      <c r="D57" s="59"/>
      <c r="E57" s="59"/>
      <c r="F57" s="59"/>
      <c r="G57" s="59"/>
      <c r="H57" s="59"/>
      <c r="I57" s="59"/>
      <c r="J57" s="59" t="str">
        <f ca="1">IFERROR(VLOOKUP(JOIN(" ",E57:G57),Plays,5,FALSE),"")</f>
        <v/>
      </c>
      <c r="K57" s="59" t="str">
        <f ca="1">IFERROR(VLOOKUP(JOIN(" ",E57:G57),Plays,6,FALSE),"")</f>
        <v/>
      </c>
      <c r="L57" s="60" t="s">
        <v>44</v>
      </c>
      <c r="M57" s="60" t="s">
        <v>44</v>
      </c>
      <c r="N57" s="60" t="s">
        <v>44</v>
      </c>
      <c r="O57" s="61" t="str">
        <f t="shared" si="0"/>
        <v>-</v>
      </c>
      <c r="R57" s="55"/>
    </row>
    <row r="58" spans="1:18" ht="15.75" customHeight="1" x14ac:dyDescent="0.2">
      <c r="A58" s="66"/>
      <c r="B58" s="67"/>
      <c r="C58" s="67"/>
      <c r="D58" s="51"/>
      <c r="E58" s="51"/>
      <c r="F58" s="51"/>
      <c r="G58" s="51"/>
      <c r="H58" s="51"/>
      <c r="I58" s="51"/>
      <c r="J58" s="51" t="str">
        <f ca="1">IFERROR(VLOOKUP(JOIN(" ",E58:G58),Plays,5,FALSE),"")</f>
        <v/>
      </c>
      <c r="K58" s="51" t="str">
        <f ca="1">IFERROR(VLOOKUP(JOIN(" ",E58:G58),Plays,6,FALSE),"")</f>
        <v/>
      </c>
      <c r="L58" s="53" t="s">
        <v>44</v>
      </c>
      <c r="M58" s="53" t="s">
        <v>44</v>
      </c>
      <c r="N58" s="53" t="s">
        <v>44</v>
      </c>
      <c r="O58" s="54" t="str">
        <f t="shared" si="0"/>
        <v>-</v>
      </c>
      <c r="R58" s="55"/>
    </row>
    <row r="59" spans="1:18" ht="15.75" customHeight="1" x14ac:dyDescent="0.2">
      <c r="A59" s="64"/>
      <c r="B59" s="73"/>
      <c r="C59" s="65"/>
      <c r="D59" s="59"/>
      <c r="E59" s="59"/>
      <c r="F59" s="59"/>
      <c r="G59" s="59"/>
      <c r="H59" s="59"/>
      <c r="I59" s="59"/>
      <c r="J59" s="59" t="str">
        <f ca="1">IFERROR(VLOOKUP(JOIN(" ",E59:G59),Plays,5,FALSE),"")</f>
        <v/>
      </c>
      <c r="K59" s="59" t="str">
        <f ca="1">IFERROR(VLOOKUP(JOIN(" ",E59:G59),Plays,6,FALSE),"")</f>
        <v/>
      </c>
      <c r="L59" s="60" t="s">
        <v>44</v>
      </c>
      <c r="M59" s="60" t="s">
        <v>44</v>
      </c>
      <c r="N59" s="60" t="s">
        <v>44</v>
      </c>
      <c r="O59" s="61" t="str">
        <f t="shared" si="0"/>
        <v>-</v>
      </c>
      <c r="R59" s="55"/>
    </row>
    <row r="60" spans="1:18" ht="15.75" customHeight="1" x14ac:dyDescent="0.2">
      <c r="A60" s="66"/>
      <c r="B60" s="67"/>
      <c r="C60" s="67"/>
      <c r="D60" s="51"/>
      <c r="E60" s="51"/>
      <c r="F60" s="51"/>
      <c r="G60" s="51"/>
      <c r="H60" s="51"/>
      <c r="I60" s="51"/>
      <c r="J60" s="51" t="str">
        <f ca="1">IFERROR(VLOOKUP(JOIN(" ",E60:G60),Plays,5,FALSE),"")</f>
        <v/>
      </c>
      <c r="K60" s="51" t="str">
        <f ca="1">IFERROR(VLOOKUP(JOIN(" ",E60:G60),Plays,6,FALSE),"")</f>
        <v/>
      </c>
      <c r="L60" s="53" t="s">
        <v>44</v>
      </c>
      <c r="M60" s="53" t="s">
        <v>44</v>
      </c>
      <c r="N60" s="53" t="s">
        <v>44</v>
      </c>
      <c r="O60" s="54" t="str">
        <f t="shared" si="0"/>
        <v>-</v>
      </c>
      <c r="R60" s="55"/>
    </row>
    <row r="61" spans="1:18" ht="15.75" customHeight="1" x14ac:dyDescent="0.2">
      <c r="A61" s="64"/>
      <c r="B61" s="73"/>
      <c r="C61" s="65"/>
      <c r="D61" s="59"/>
      <c r="E61" s="59"/>
      <c r="F61" s="59"/>
      <c r="G61" s="59"/>
      <c r="H61" s="59"/>
      <c r="I61" s="59"/>
      <c r="J61" s="59" t="str">
        <f ca="1">IFERROR(VLOOKUP(JOIN(" ",E61:G61),Plays,5,FALSE),"")</f>
        <v/>
      </c>
      <c r="K61" s="59" t="str">
        <f ca="1">IFERROR(VLOOKUP(JOIN(" ",E61:G61),Plays,6,FALSE),"")</f>
        <v/>
      </c>
      <c r="L61" s="60" t="s">
        <v>44</v>
      </c>
      <c r="M61" s="60" t="s">
        <v>44</v>
      </c>
      <c r="N61" s="60" t="s">
        <v>44</v>
      </c>
      <c r="O61" s="61" t="str">
        <f t="shared" si="0"/>
        <v>-</v>
      </c>
      <c r="R61" s="55"/>
    </row>
    <row r="62" spans="1:18" ht="15.75" customHeight="1" x14ac:dyDescent="0.2">
      <c r="A62" s="66"/>
      <c r="B62" s="67"/>
      <c r="C62" s="67"/>
      <c r="D62" s="51"/>
      <c r="E62" s="51"/>
      <c r="F62" s="51"/>
      <c r="G62" s="51"/>
      <c r="H62" s="51"/>
      <c r="I62" s="51"/>
      <c r="J62" s="51" t="str">
        <f ca="1">IFERROR(VLOOKUP(JOIN(" ",E62:G62),Plays,5,FALSE),"")</f>
        <v/>
      </c>
      <c r="K62" s="51" t="str">
        <f ca="1">IFERROR(VLOOKUP(JOIN(" ",E62:G62),Plays,6,FALSE),"")</f>
        <v/>
      </c>
      <c r="L62" s="53" t="s">
        <v>44</v>
      </c>
      <c r="M62" s="53" t="s">
        <v>44</v>
      </c>
      <c r="N62" s="53" t="s">
        <v>44</v>
      </c>
      <c r="O62" s="54" t="str">
        <f t="shared" si="0"/>
        <v>-</v>
      </c>
      <c r="R62" s="55"/>
    </row>
    <row r="63" spans="1:18" ht="15.75" customHeight="1" x14ac:dyDescent="0.2">
      <c r="A63" s="64"/>
      <c r="B63" s="73"/>
      <c r="C63" s="65"/>
      <c r="D63" s="59"/>
      <c r="E63" s="59"/>
      <c r="F63" s="59"/>
      <c r="G63" s="59"/>
      <c r="H63" s="59"/>
      <c r="I63" s="59"/>
      <c r="J63" s="59" t="str">
        <f ca="1">IFERROR(VLOOKUP(JOIN(" ",E63:G63),Plays,5,FALSE),"")</f>
        <v/>
      </c>
      <c r="K63" s="59" t="str">
        <f ca="1">IFERROR(VLOOKUP(JOIN(" ",E63:G63),Plays,6,FALSE),"")</f>
        <v/>
      </c>
      <c r="L63" s="60" t="s">
        <v>44</v>
      </c>
      <c r="M63" s="60" t="s">
        <v>44</v>
      </c>
      <c r="N63" s="60" t="s">
        <v>44</v>
      </c>
      <c r="O63" s="61" t="str">
        <f t="shared" si="0"/>
        <v>-</v>
      </c>
      <c r="R63" s="55"/>
    </row>
    <row r="64" spans="1:18" ht="15.75" customHeight="1" x14ac:dyDescent="0.2">
      <c r="A64" s="66"/>
      <c r="B64" s="67"/>
      <c r="C64" s="67"/>
      <c r="D64" s="51"/>
      <c r="E64" s="51"/>
      <c r="F64" s="51"/>
      <c r="G64" s="51"/>
      <c r="H64" s="51"/>
      <c r="I64" s="51"/>
      <c r="J64" s="51" t="str">
        <f ca="1">IFERROR(VLOOKUP(JOIN(" ",E64:G64),Plays,5,FALSE),"")</f>
        <v/>
      </c>
      <c r="K64" s="51" t="str">
        <f ca="1">IFERROR(VLOOKUP(JOIN(" ",E64:G64),Plays,6,FALSE),"")</f>
        <v/>
      </c>
      <c r="L64" s="53" t="s">
        <v>44</v>
      </c>
      <c r="M64" s="53" t="s">
        <v>44</v>
      </c>
      <c r="N64" s="53" t="s">
        <v>44</v>
      </c>
      <c r="O64" s="54" t="str">
        <f t="shared" si="0"/>
        <v>-</v>
      </c>
      <c r="R64" s="55"/>
    </row>
    <row r="65" spans="1:18" ht="15.75" customHeight="1" x14ac:dyDescent="0.2">
      <c r="A65" s="64"/>
      <c r="B65" s="73"/>
      <c r="C65" s="65"/>
      <c r="D65" s="59"/>
      <c r="E65" s="59"/>
      <c r="F65" s="59"/>
      <c r="G65" s="59"/>
      <c r="H65" s="59"/>
      <c r="I65" s="59"/>
      <c r="J65" s="59" t="str">
        <f ca="1">IFERROR(VLOOKUP(JOIN(" ",E65:G65),Plays,5,FALSE),"")</f>
        <v/>
      </c>
      <c r="K65" s="59" t="str">
        <f ca="1">IFERROR(VLOOKUP(JOIN(" ",E65:G65),Plays,6,FALSE),"")</f>
        <v/>
      </c>
      <c r="L65" s="60" t="s">
        <v>44</v>
      </c>
      <c r="M65" s="60" t="s">
        <v>44</v>
      </c>
      <c r="N65" s="60" t="s">
        <v>44</v>
      </c>
      <c r="O65" s="61" t="str">
        <f t="shared" si="0"/>
        <v>-</v>
      </c>
      <c r="R65" s="55"/>
    </row>
    <row r="66" spans="1:18" ht="15.75" customHeight="1" x14ac:dyDescent="0.2">
      <c r="A66" s="66"/>
      <c r="B66" s="67"/>
      <c r="C66" s="67"/>
      <c r="D66" s="51"/>
      <c r="E66" s="51"/>
      <c r="F66" s="51"/>
      <c r="G66" s="51"/>
      <c r="H66" s="51"/>
      <c r="I66" s="51"/>
      <c r="J66" s="51" t="str">
        <f ca="1">IFERROR(VLOOKUP(JOIN(" ",E66:G66),Plays,5,FALSE),"")</f>
        <v/>
      </c>
      <c r="K66" s="51" t="str">
        <f ca="1">IFERROR(VLOOKUP(JOIN(" ",E66:G66),Plays,6,FALSE),"")</f>
        <v/>
      </c>
      <c r="L66" s="53" t="s">
        <v>44</v>
      </c>
      <c r="M66" s="53" t="s">
        <v>44</v>
      </c>
      <c r="N66" s="53" t="s">
        <v>44</v>
      </c>
      <c r="O66" s="54" t="str">
        <f t="shared" si="0"/>
        <v>-</v>
      </c>
      <c r="R66" s="55"/>
    </row>
    <row r="67" spans="1:18" ht="15.75" customHeight="1" x14ac:dyDescent="0.2">
      <c r="A67" s="64"/>
      <c r="B67" s="73"/>
      <c r="C67" s="65"/>
      <c r="D67" s="59"/>
      <c r="E67" s="59"/>
      <c r="F67" s="59"/>
      <c r="G67" s="59"/>
      <c r="H67" s="59"/>
      <c r="I67" s="59"/>
      <c r="J67" s="59" t="str">
        <f ca="1">IFERROR(VLOOKUP(JOIN(" ",E67:G67),Plays,5,FALSE),"")</f>
        <v/>
      </c>
      <c r="K67" s="59" t="str">
        <f ca="1">IFERROR(VLOOKUP(JOIN(" ",E67:G67),Plays,6,FALSE),"")</f>
        <v/>
      </c>
      <c r="L67" s="60" t="s">
        <v>44</v>
      </c>
      <c r="M67" s="60" t="s">
        <v>44</v>
      </c>
      <c r="N67" s="60" t="s">
        <v>44</v>
      </c>
      <c r="O67" s="61" t="str">
        <f t="shared" si="0"/>
        <v>-</v>
      </c>
      <c r="R67" s="55"/>
    </row>
    <row r="68" spans="1:18" ht="15.75" customHeight="1" x14ac:dyDescent="0.2">
      <c r="A68" s="66"/>
      <c r="B68" s="67"/>
      <c r="C68" s="67"/>
      <c r="D68" s="51"/>
      <c r="E68" s="51"/>
      <c r="F68" s="51"/>
      <c r="G68" s="51"/>
      <c r="H68" s="51"/>
      <c r="I68" s="51"/>
      <c r="J68" s="51" t="str">
        <f ca="1">IFERROR(VLOOKUP(JOIN(" ",E68:G68),Plays,5,FALSE),"")</f>
        <v/>
      </c>
      <c r="K68" s="51" t="str">
        <f ca="1">IFERROR(VLOOKUP(JOIN(" ",E68:G68),Plays,6,FALSE),"")</f>
        <v/>
      </c>
      <c r="L68" s="53" t="s">
        <v>44</v>
      </c>
      <c r="M68" s="53" t="s">
        <v>44</v>
      </c>
      <c r="N68" s="53" t="s">
        <v>44</v>
      </c>
      <c r="O68" s="54" t="str">
        <f t="shared" si="0"/>
        <v>-</v>
      </c>
      <c r="R68" s="55"/>
    </row>
    <row r="69" spans="1:18" ht="15.75" customHeight="1" x14ac:dyDescent="0.2">
      <c r="A69" s="64"/>
      <c r="B69" s="73"/>
      <c r="C69" s="65"/>
      <c r="D69" s="59"/>
      <c r="E69" s="59"/>
      <c r="F69" s="59"/>
      <c r="G69" s="59"/>
      <c r="H69" s="59"/>
      <c r="I69" s="59"/>
      <c r="J69" s="59" t="str">
        <f ca="1">IFERROR(VLOOKUP(JOIN(" ",E69:G69),Plays,5,FALSE),"")</f>
        <v/>
      </c>
      <c r="K69" s="59" t="str">
        <f ca="1">IFERROR(VLOOKUP(JOIN(" ",E69:G69),Plays,6,FALSE),"")</f>
        <v/>
      </c>
      <c r="L69" s="60" t="s">
        <v>44</v>
      </c>
      <c r="M69" s="60" t="s">
        <v>44</v>
      </c>
      <c r="N69" s="60" t="s">
        <v>44</v>
      </c>
      <c r="O69" s="61" t="str">
        <f t="shared" si="0"/>
        <v>-</v>
      </c>
      <c r="R69" s="55"/>
    </row>
    <row r="70" spans="1:18" ht="15.75" customHeight="1" x14ac:dyDescent="0.2">
      <c r="A70" s="66"/>
      <c r="B70" s="67"/>
      <c r="C70" s="67"/>
      <c r="D70" s="51"/>
      <c r="E70" s="51"/>
      <c r="F70" s="51"/>
      <c r="G70" s="51"/>
      <c r="H70" s="51"/>
      <c r="I70" s="51"/>
      <c r="J70" s="51" t="str">
        <f ca="1">IFERROR(VLOOKUP(JOIN(" ",E70:G70),Plays,5,FALSE),"")</f>
        <v/>
      </c>
      <c r="K70" s="51" t="str">
        <f ca="1">IFERROR(VLOOKUP(JOIN(" ",E70:G70),Plays,6,FALSE),"")</f>
        <v/>
      </c>
      <c r="L70" s="53" t="s">
        <v>44</v>
      </c>
      <c r="M70" s="53" t="s">
        <v>44</v>
      </c>
      <c r="N70" s="53" t="s">
        <v>44</v>
      </c>
      <c r="O70" s="54" t="str">
        <f t="shared" si="0"/>
        <v>-</v>
      </c>
      <c r="R70" s="55"/>
    </row>
    <row r="71" spans="1:18" ht="15.75" customHeight="1" x14ac:dyDescent="0.2">
      <c r="A71" s="64"/>
      <c r="B71" s="73"/>
      <c r="C71" s="65"/>
      <c r="D71" s="59"/>
      <c r="E71" s="59"/>
      <c r="F71" s="59"/>
      <c r="G71" s="59"/>
      <c r="H71" s="59"/>
      <c r="I71" s="59"/>
      <c r="J71" s="59" t="str">
        <f ca="1">IFERROR(VLOOKUP(JOIN(" ",E71:G71),Plays,5,FALSE),"")</f>
        <v/>
      </c>
      <c r="K71" s="59" t="str">
        <f ca="1">IFERROR(VLOOKUP(JOIN(" ",E71:G71),Plays,6,FALSE),"")</f>
        <v/>
      </c>
      <c r="L71" s="60" t="s">
        <v>44</v>
      </c>
      <c r="M71" s="60" t="s">
        <v>44</v>
      </c>
      <c r="N71" s="60" t="s">
        <v>44</v>
      </c>
      <c r="O71" s="61" t="str">
        <f t="shared" si="0"/>
        <v>-</v>
      </c>
      <c r="R71" s="55"/>
    </row>
    <row r="72" spans="1:18" ht="15.75" customHeight="1" x14ac:dyDescent="0.2">
      <c r="A72" s="66"/>
      <c r="B72" s="67"/>
      <c r="C72" s="67"/>
      <c r="D72" s="51"/>
      <c r="E72" s="51"/>
      <c r="F72" s="51"/>
      <c r="G72" s="51"/>
      <c r="H72" s="51"/>
      <c r="I72" s="51"/>
      <c r="J72" s="51" t="str">
        <f ca="1">IFERROR(VLOOKUP(JOIN(" ",E72:G72),Plays,5,FALSE),"")</f>
        <v/>
      </c>
      <c r="K72" s="51" t="str">
        <f ca="1">IFERROR(VLOOKUP(JOIN(" ",E72:G72),Plays,6,FALSE),"")</f>
        <v/>
      </c>
      <c r="L72" s="53" t="s">
        <v>44</v>
      </c>
      <c r="M72" s="53" t="s">
        <v>44</v>
      </c>
      <c r="N72" s="53" t="s">
        <v>44</v>
      </c>
      <c r="O72" s="54" t="str">
        <f t="shared" si="0"/>
        <v>-</v>
      </c>
      <c r="R72" s="55"/>
    </row>
    <row r="73" spans="1:18" ht="15.75" customHeight="1" x14ac:dyDescent="0.2">
      <c r="A73" s="64"/>
      <c r="B73" s="73"/>
      <c r="C73" s="65"/>
      <c r="D73" s="59"/>
      <c r="E73" s="59"/>
      <c r="F73" s="59"/>
      <c r="G73" s="59"/>
      <c r="H73" s="59"/>
      <c r="I73" s="59"/>
      <c r="J73" s="59" t="str">
        <f ca="1">IFERROR(VLOOKUP(JOIN(" ",E73:G73),Plays,5,FALSE),"")</f>
        <v/>
      </c>
      <c r="K73" s="59" t="str">
        <f ca="1">IFERROR(VLOOKUP(JOIN(" ",E73:G73),Plays,6,FALSE),"")</f>
        <v/>
      </c>
      <c r="L73" s="60" t="s">
        <v>44</v>
      </c>
      <c r="M73" s="60" t="s">
        <v>44</v>
      </c>
      <c r="N73" s="60" t="s">
        <v>44</v>
      </c>
      <c r="O73" s="61" t="str">
        <f t="shared" si="0"/>
        <v>-</v>
      </c>
      <c r="R73" s="55"/>
    </row>
    <row r="74" spans="1:18" ht="15.75" customHeight="1" x14ac:dyDescent="0.2">
      <c r="A74" s="66"/>
      <c r="B74" s="67"/>
      <c r="C74" s="67"/>
      <c r="D74" s="51"/>
      <c r="E74" s="51"/>
      <c r="F74" s="51"/>
      <c r="G74" s="51"/>
      <c r="H74" s="51"/>
      <c r="I74" s="51"/>
      <c r="J74" s="51" t="str">
        <f ca="1">IFERROR(VLOOKUP(JOIN(" ",E74:G74),Plays,5,FALSE),"")</f>
        <v/>
      </c>
      <c r="K74" s="51" t="str">
        <f ca="1">IFERROR(VLOOKUP(JOIN(" ",E74:G74),Plays,6,FALSE),"")</f>
        <v/>
      </c>
      <c r="L74" s="53" t="s">
        <v>44</v>
      </c>
      <c r="M74" s="53" t="s">
        <v>44</v>
      </c>
      <c r="N74" s="53" t="s">
        <v>44</v>
      </c>
      <c r="O74" s="54" t="str">
        <f t="shared" si="0"/>
        <v>-</v>
      </c>
      <c r="R74" s="55"/>
    </row>
    <row r="75" spans="1:18" ht="15.75" customHeight="1" x14ac:dyDescent="0.2">
      <c r="A75" s="64"/>
      <c r="B75" s="73"/>
      <c r="C75" s="65"/>
      <c r="D75" s="59"/>
      <c r="E75" s="59"/>
      <c r="F75" s="59"/>
      <c r="G75" s="59"/>
      <c r="H75" s="59"/>
      <c r="I75" s="59"/>
      <c r="J75" s="59" t="str">
        <f ca="1">IFERROR(VLOOKUP(JOIN(" ",E75:G75),Plays,5,FALSE),"")</f>
        <v/>
      </c>
      <c r="K75" s="59" t="str">
        <f ca="1">IFERROR(VLOOKUP(JOIN(" ",E75:G75),Plays,6,FALSE),"")</f>
        <v/>
      </c>
      <c r="L75" s="60" t="s">
        <v>44</v>
      </c>
      <c r="M75" s="60" t="s">
        <v>44</v>
      </c>
      <c r="N75" s="60" t="s">
        <v>44</v>
      </c>
      <c r="O75" s="61" t="str">
        <f t="shared" si="0"/>
        <v>-</v>
      </c>
      <c r="R75" s="55"/>
    </row>
    <row r="76" spans="1:18" ht="15.75" customHeight="1" x14ac:dyDescent="0.2">
      <c r="A76" s="66"/>
      <c r="B76" s="67"/>
      <c r="C76" s="67"/>
      <c r="D76" s="51"/>
      <c r="E76" s="51"/>
      <c r="F76" s="51"/>
      <c r="G76" s="51"/>
      <c r="H76" s="51"/>
      <c r="I76" s="51"/>
      <c r="J76" s="51" t="str">
        <f ca="1">IFERROR(VLOOKUP(JOIN(" ",E76:G76),Plays,5,FALSE),"")</f>
        <v/>
      </c>
      <c r="K76" s="51" t="str">
        <f ca="1">IFERROR(VLOOKUP(JOIN(" ",E76:G76),Plays,6,FALSE),"")</f>
        <v/>
      </c>
      <c r="L76" s="53" t="s">
        <v>44</v>
      </c>
      <c r="M76" s="53" t="s">
        <v>44</v>
      </c>
      <c r="N76" s="53" t="s">
        <v>44</v>
      </c>
      <c r="O76" s="54" t="str">
        <f t="shared" si="0"/>
        <v>-</v>
      </c>
      <c r="R76" s="55"/>
    </row>
    <row r="77" spans="1:18" ht="15.75" customHeight="1" x14ac:dyDescent="0.2">
      <c r="A77" s="64"/>
      <c r="B77" s="73"/>
      <c r="C77" s="65"/>
      <c r="D77" s="59"/>
      <c r="E77" s="59"/>
      <c r="F77" s="59"/>
      <c r="G77" s="59"/>
      <c r="H77" s="59"/>
      <c r="I77" s="59"/>
      <c r="J77" s="59" t="str">
        <f ca="1">IFERROR(VLOOKUP(JOIN(" ",E77:G77),Plays,5,FALSE),"")</f>
        <v/>
      </c>
      <c r="K77" s="59" t="str">
        <f ca="1">IFERROR(VLOOKUP(JOIN(" ",E77:G77),Plays,6,FALSE),"")</f>
        <v/>
      </c>
      <c r="L77" s="60" t="s">
        <v>44</v>
      </c>
      <c r="M77" s="60" t="s">
        <v>44</v>
      </c>
      <c r="N77" s="60" t="s">
        <v>44</v>
      </c>
      <c r="O77" s="61" t="str">
        <f t="shared" si="0"/>
        <v>-</v>
      </c>
      <c r="R77" s="55"/>
    </row>
    <row r="78" spans="1:18" ht="15.75" customHeight="1" x14ac:dyDescent="0.2">
      <c r="A78" s="66"/>
      <c r="B78" s="67"/>
      <c r="C78" s="67"/>
      <c r="D78" s="51"/>
      <c r="E78" s="51"/>
      <c r="F78" s="51"/>
      <c r="G78" s="51"/>
      <c r="H78" s="51"/>
      <c r="I78" s="51"/>
      <c r="J78" s="51" t="str">
        <f ca="1">IFERROR(VLOOKUP(JOIN(" ",E78:G78),Plays,5,FALSE),"")</f>
        <v/>
      </c>
      <c r="K78" s="51" t="str">
        <f ca="1">IFERROR(VLOOKUP(JOIN(" ",E78:G78),Plays,6,FALSE),"")</f>
        <v/>
      </c>
      <c r="L78" s="53" t="s">
        <v>44</v>
      </c>
      <c r="M78" s="53" t="s">
        <v>44</v>
      </c>
      <c r="N78" s="53" t="s">
        <v>44</v>
      </c>
      <c r="O78" s="54" t="str">
        <f t="shared" si="0"/>
        <v>-</v>
      </c>
      <c r="R78" s="55"/>
    </row>
    <row r="79" spans="1:18" ht="15.75" customHeight="1" x14ac:dyDescent="0.2">
      <c r="A79" s="64"/>
      <c r="B79" s="73"/>
      <c r="C79" s="65"/>
      <c r="D79" s="59"/>
      <c r="E79" s="59"/>
      <c r="F79" s="59"/>
      <c r="G79" s="59"/>
      <c r="H79" s="59"/>
      <c r="I79" s="59"/>
      <c r="J79" s="59" t="str">
        <f ca="1">IFERROR(VLOOKUP(JOIN(" ",E79:G79),Plays,5,FALSE),"")</f>
        <v/>
      </c>
      <c r="K79" s="59" t="str">
        <f ca="1">IFERROR(VLOOKUP(JOIN(" ",E79:G79),Plays,6,FALSE),"")</f>
        <v/>
      </c>
      <c r="L79" s="60" t="s">
        <v>44</v>
      </c>
      <c r="M79" s="60" t="s">
        <v>44</v>
      </c>
      <c r="N79" s="60" t="s">
        <v>44</v>
      </c>
      <c r="O79" s="61" t="str">
        <f t="shared" si="0"/>
        <v>-</v>
      </c>
      <c r="R79" s="55"/>
    </row>
    <row r="80" spans="1:18" ht="15.75" customHeight="1" x14ac:dyDescent="0.2">
      <c r="A80" s="66"/>
      <c r="B80" s="67"/>
      <c r="C80" s="67"/>
      <c r="D80" s="51"/>
      <c r="E80" s="51"/>
      <c r="F80" s="51"/>
      <c r="G80" s="51"/>
      <c r="H80" s="51"/>
      <c r="I80" s="51"/>
      <c r="J80" s="51" t="str">
        <f ca="1">IFERROR(VLOOKUP(JOIN(" ",E80:G80),Plays,5,FALSE),"")</f>
        <v/>
      </c>
      <c r="K80" s="51" t="str">
        <f ca="1">IFERROR(VLOOKUP(JOIN(" ",E80:G80),Plays,6,FALSE),"")</f>
        <v/>
      </c>
      <c r="L80" s="53" t="s">
        <v>44</v>
      </c>
      <c r="M80" s="53" t="s">
        <v>44</v>
      </c>
      <c r="N80" s="53" t="s">
        <v>44</v>
      </c>
      <c r="O80" s="54" t="str">
        <f t="shared" si="0"/>
        <v>-</v>
      </c>
      <c r="R80" s="55"/>
    </row>
    <row r="81" spans="1:18" ht="15.75" customHeight="1" x14ac:dyDescent="0.2">
      <c r="A81" s="64"/>
      <c r="B81" s="73"/>
      <c r="C81" s="65"/>
      <c r="D81" s="59"/>
      <c r="E81" s="59"/>
      <c r="F81" s="59"/>
      <c r="G81" s="59"/>
      <c r="H81" s="59"/>
      <c r="I81" s="59"/>
      <c r="J81" s="59" t="str">
        <f ca="1">IFERROR(VLOOKUP(JOIN(" ",E81:G81),Plays,5,FALSE),"")</f>
        <v/>
      </c>
      <c r="K81" s="59" t="str">
        <f ca="1">IFERROR(VLOOKUP(JOIN(" ",E81:G81),Plays,6,FALSE),"")</f>
        <v/>
      </c>
      <c r="L81" s="60" t="s">
        <v>44</v>
      </c>
      <c r="M81" s="60" t="s">
        <v>44</v>
      </c>
      <c r="N81" s="60" t="s">
        <v>44</v>
      </c>
      <c r="O81" s="61" t="str">
        <f t="shared" si="0"/>
        <v>-</v>
      </c>
      <c r="R81" s="55"/>
    </row>
    <row r="82" spans="1:18" ht="15.75" customHeight="1" x14ac:dyDescent="0.2">
      <c r="A82" s="66"/>
      <c r="B82" s="67"/>
      <c r="C82" s="67"/>
      <c r="D82" s="51"/>
      <c r="E82" s="51"/>
      <c r="F82" s="51"/>
      <c r="G82" s="51"/>
      <c r="H82" s="51"/>
      <c r="I82" s="51"/>
      <c r="J82" s="51" t="str">
        <f ca="1">IFERROR(VLOOKUP(JOIN(" ",E82:G82),Plays,5,FALSE),"")</f>
        <v/>
      </c>
      <c r="K82" s="51" t="str">
        <f ca="1">IFERROR(VLOOKUP(JOIN(" ",E82:G82),Plays,6,FALSE),"")</f>
        <v/>
      </c>
      <c r="L82" s="53" t="s">
        <v>44</v>
      </c>
      <c r="M82" s="53" t="s">
        <v>44</v>
      </c>
      <c r="N82" s="53" t="s">
        <v>44</v>
      </c>
      <c r="O82" s="54" t="str">
        <f t="shared" si="0"/>
        <v>-</v>
      </c>
      <c r="R82" s="55"/>
    </row>
    <row r="83" spans="1:18" ht="15.75" customHeight="1" x14ac:dyDescent="0.2">
      <c r="A83" s="64"/>
      <c r="B83" s="73"/>
      <c r="C83" s="65"/>
      <c r="D83" s="59"/>
      <c r="E83" s="59"/>
      <c r="F83" s="59"/>
      <c r="G83" s="59"/>
      <c r="H83" s="59"/>
      <c r="I83" s="59"/>
      <c r="J83" s="59" t="str">
        <f ca="1">IFERROR(VLOOKUP(JOIN(" ",E83:G83),Plays,5,FALSE),"")</f>
        <v/>
      </c>
      <c r="K83" s="59" t="str">
        <f ca="1">IFERROR(VLOOKUP(JOIN(" ",E83:G83),Plays,6,FALSE),"")</f>
        <v/>
      </c>
      <c r="L83" s="60" t="s">
        <v>44</v>
      </c>
      <c r="M83" s="60" t="s">
        <v>44</v>
      </c>
      <c r="N83" s="60" t="s">
        <v>44</v>
      </c>
      <c r="O83" s="61" t="str">
        <f t="shared" si="0"/>
        <v>-</v>
      </c>
      <c r="R83" s="55"/>
    </row>
    <row r="84" spans="1:18" ht="15.75" customHeight="1" x14ac:dyDescent="0.2">
      <c r="A84" s="66"/>
      <c r="B84" s="67"/>
      <c r="C84" s="67"/>
      <c r="D84" s="51"/>
      <c r="E84" s="51"/>
      <c r="F84" s="51"/>
      <c r="G84" s="51"/>
      <c r="H84" s="51"/>
      <c r="I84" s="51"/>
      <c r="J84" s="51" t="str">
        <f ca="1">IFERROR(VLOOKUP(JOIN(" ",E84:G84),Plays,5,FALSE),"")</f>
        <v/>
      </c>
      <c r="K84" s="51" t="str">
        <f ca="1">IFERROR(VLOOKUP(JOIN(" ",E84:G84),Plays,6,FALSE),"")</f>
        <v/>
      </c>
      <c r="L84" s="53" t="s">
        <v>44</v>
      </c>
      <c r="M84" s="53" t="s">
        <v>44</v>
      </c>
      <c r="N84" s="53" t="s">
        <v>44</v>
      </c>
      <c r="O84" s="54" t="str">
        <f t="shared" si="0"/>
        <v>-</v>
      </c>
      <c r="R84" s="55"/>
    </row>
    <row r="85" spans="1:18" ht="15.75" customHeight="1" x14ac:dyDescent="0.2">
      <c r="A85" s="64"/>
      <c r="B85" s="73"/>
      <c r="C85" s="65"/>
      <c r="D85" s="59"/>
      <c r="E85" s="59"/>
      <c r="F85" s="59"/>
      <c r="G85" s="59"/>
      <c r="H85" s="59"/>
      <c r="I85" s="59"/>
      <c r="J85" s="59" t="str">
        <f ca="1">IFERROR(VLOOKUP(JOIN(" ",E85:G85),Plays,5,FALSE),"")</f>
        <v/>
      </c>
      <c r="K85" s="59" t="str">
        <f ca="1">IFERROR(VLOOKUP(JOIN(" ",E85:G85),Plays,6,FALSE),"")</f>
        <v/>
      </c>
      <c r="L85" s="60" t="s">
        <v>44</v>
      </c>
      <c r="M85" s="60" t="s">
        <v>44</v>
      </c>
      <c r="N85" s="60" t="s">
        <v>44</v>
      </c>
      <c r="O85" s="61" t="str">
        <f t="shared" si="0"/>
        <v>-</v>
      </c>
      <c r="R85" s="55"/>
    </row>
    <row r="86" spans="1:18" ht="15.75" customHeight="1" x14ac:dyDescent="0.2">
      <c r="A86" s="66"/>
      <c r="B86" s="67"/>
      <c r="C86" s="67"/>
      <c r="D86" s="51"/>
      <c r="E86" s="51"/>
      <c r="F86" s="51"/>
      <c r="G86" s="51"/>
      <c r="H86" s="51"/>
      <c r="I86" s="51"/>
      <c r="J86" s="51" t="str">
        <f ca="1">IFERROR(VLOOKUP(JOIN(" ",E86:G86),Plays,5,FALSE),"")</f>
        <v/>
      </c>
      <c r="K86" s="51" t="str">
        <f ca="1">IFERROR(VLOOKUP(JOIN(" ",E86:G86),Plays,6,FALSE),"")</f>
        <v/>
      </c>
      <c r="L86" s="53" t="s">
        <v>44</v>
      </c>
      <c r="M86" s="53" t="s">
        <v>44</v>
      </c>
      <c r="N86" s="53" t="s">
        <v>44</v>
      </c>
      <c r="O86" s="54" t="str">
        <f t="shared" si="0"/>
        <v>-</v>
      </c>
      <c r="R86" s="55"/>
    </row>
    <row r="87" spans="1:18" ht="15.75" customHeight="1" x14ac:dyDescent="0.2">
      <c r="A87" s="64"/>
      <c r="B87" s="73"/>
      <c r="C87" s="65"/>
      <c r="D87" s="59"/>
      <c r="E87" s="59"/>
      <c r="F87" s="59"/>
      <c r="G87" s="59"/>
      <c r="H87" s="59"/>
      <c r="I87" s="59"/>
      <c r="J87" s="59" t="str">
        <f ca="1">IFERROR(VLOOKUP(JOIN(" ",E87:G87),Plays,5,FALSE),"")</f>
        <v/>
      </c>
      <c r="K87" s="59" t="str">
        <f ca="1">IFERROR(VLOOKUP(JOIN(" ",E87:G87),Plays,6,FALSE),"")</f>
        <v/>
      </c>
      <c r="L87" s="60" t="s">
        <v>44</v>
      </c>
      <c r="M87" s="60" t="s">
        <v>44</v>
      </c>
      <c r="N87" s="60" t="s">
        <v>44</v>
      </c>
      <c r="O87" s="61" t="str">
        <f t="shared" si="0"/>
        <v>-</v>
      </c>
      <c r="R87" s="55"/>
    </row>
    <row r="88" spans="1:18" ht="15.75" customHeight="1" x14ac:dyDescent="0.2">
      <c r="A88" s="66"/>
      <c r="B88" s="67"/>
      <c r="C88" s="67"/>
      <c r="D88" s="51"/>
      <c r="E88" s="51"/>
      <c r="F88" s="51"/>
      <c r="G88" s="51"/>
      <c r="H88" s="51"/>
      <c r="I88" s="51"/>
      <c r="J88" s="51" t="str">
        <f ca="1">IFERROR(VLOOKUP(JOIN(" ",E88:G88),Plays,5,FALSE),"")</f>
        <v/>
      </c>
      <c r="K88" s="51" t="str">
        <f ca="1">IFERROR(VLOOKUP(JOIN(" ",E88:G88),Plays,6,FALSE),"")</f>
        <v/>
      </c>
      <c r="L88" s="53" t="s">
        <v>44</v>
      </c>
      <c r="M88" s="53" t="s">
        <v>44</v>
      </c>
      <c r="N88" s="53" t="s">
        <v>44</v>
      </c>
      <c r="O88" s="54" t="str">
        <f t="shared" si="0"/>
        <v>-</v>
      </c>
      <c r="R88" s="55"/>
    </row>
    <row r="89" spans="1:18" ht="15.75" customHeight="1" x14ac:dyDescent="0.2">
      <c r="A89" s="64"/>
      <c r="B89" s="73"/>
      <c r="C89" s="65"/>
      <c r="D89" s="59"/>
      <c r="E89" s="59"/>
      <c r="F89" s="59"/>
      <c r="G89" s="59"/>
      <c r="H89" s="59"/>
      <c r="I89" s="59"/>
      <c r="J89" s="59" t="str">
        <f ca="1">IFERROR(VLOOKUP(JOIN(" ",E89:G89),Plays,5,FALSE),"")</f>
        <v/>
      </c>
      <c r="K89" s="59" t="str">
        <f ca="1">IFERROR(VLOOKUP(JOIN(" ",E89:G89),Plays,6,FALSE),"")</f>
        <v/>
      </c>
      <c r="L89" s="60" t="s">
        <v>44</v>
      </c>
      <c r="M89" s="60" t="s">
        <v>44</v>
      </c>
      <c r="N89" s="60" t="s">
        <v>44</v>
      </c>
      <c r="O89" s="61" t="str">
        <f t="shared" si="0"/>
        <v>-</v>
      </c>
      <c r="R89" s="55"/>
    </row>
    <row r="90" spans="1:18" ht="15.75" customHeight="1" x14ac:dyDescent="0.2">
      <c r="A90" s="66"/>
      <c r="B90" s="67"/>
      <c r="C90" s="67"/>
      <c r="D90" s="51"/>
      <c r="E90" s="51"/>
      <c r="F90" s="51"/>
      <c r="G90" s="51"/>
      <c r="H90" s="51"/>
      <c r="I90" s="51"/>
      <c r="J90" s="51" t="str">
        <f ca="1">IFERROR(VLOOKUP(JOIN(" ",E90:G90),Plays,5,FALSE),"")</f>
        <v/>
      </c>
      <c r="K90" s="51" t="str">
        <f ca="1">IFERROR(VLOOKUP(JOIN(" ",E90:G90),Plays,6,FALSE),"")</f>
        <v/>
      </c>
      <c r="L90" s="53" t="s">
        <v>44</v>
      </c>
      <c r="M90" s="53" t="s">
        <v>44</v>
      </c>
      <c r="N90" s="53" t="s">
        <v>44</v>
      </c>
      <c r="O90" s="54" t="str">
        <f t="shared" si="0"/>
        <v>-</v>
      </c>
      <c r="R90" s="55"/>
    </row>
    <row r="91" spans="1:18" ht="15.75" customHeight="1" x14ac:dyDescent="0.2">
      <c r="A91" s="64"/>
      <c r="B91" s="73"/>
      <c r="C91" s="65"/>
      <c r="D91" s="59"/>
      <c r="E91" s="59"/>
      <c r="F91" s="59"/>
      <c r="G91" s="59"/>
      <c r="H91" s="59"/>
      <c r="I91" s="59"/>
      <c r="J91" s="59" t="str">
        <f ca="1">IFERROR(VLOOKUP(JOIN(" ",E91:G91),Plays,5,FALSE),"")</f>
        <v/>
      </c>
      <c r="K91" s="59" t="str">
        <f ca="1">IFERROR(VLOOKUP(JOIN(" ",E91:G91),Plays,6,FALSE),"")</f>
        <v/>
      </c>
      <c r="L91" s="60" t="s">
        <v>44</v>
      </c>
      <c r="M91" s="60" t="s">
        <v>44</v>
      </c>
      <c r="N91" s="60" t="s">
        <v>44</v>
      </c>
      <c r="O91" s="61" t="str">
        <f t="shared" si="0"/>
        <v>-</v>
      </c>
      <c r="R91" s="55"/>
    </row>
    <row r="92" spans="1:18" ht="15.75" customHeight="1" x14ac:dyDescent="0.2">
      <c r="A92" s="66"/>
      <c r="B92" s="67"/>
      <c r="C92" s="67"/>
      <c r="D92" s="51"/>
      <c r="E92" s="51"/>
      <c r="F92" s="51"/>
      <c r="G92" s="51"/>
      <c r="H92" s="51"/>
      <c r="I92" s="51"/>
      <c r="J92" s="51" t="str">
        <f ca="1">IFERROR(VLOOKUP(JOIN(" ",E92:G92),Plays,5,FALSE),"")</f>
        <v/>
      </c>
      <c r="K92" s="51" t="str">
        <f ca="1">IFERROR(VLOOKUP(JOIN(" ",E92:G92),Plays,6,FALSE),"")</f>
        <v/>
      </c>
      <c r="L92" s="53" t="s">
        <v>44</v>
      </c>
      <c r="M92" s="53" t="s">
        <v>44</v>
      </c>
      <c r="N92" s="53" t="s">
        <v>44</v>
      </c>
      <c r="O92" s="54" t="str">
        <f t="shared" si="0"/>
        <v>-</v>
      </c>
      <c r="R92" s="55"/>
    </row>
    <row r="93" spans="1:18" ht="15.75" customHeight="1" x14ac:dyDescent="0.2">
      <c r="A93" s="64"/>
      <c r="B93" s="73"/>
      <c r="C93" s="65"/>
      <c r="D93" s="59"/>
      <c r="E93" s="59"/>
      <c r="F93" s="59"/>
      <c r="G93" s="59"/>
      <c r="H93" s="59"/>
      <c r="I93" s="59"/>
      <c r="J93" s="59" t="str">
        <f ca="1">IFERROR(VLOOKUP(JOIN(" ",E93:G93),Plays,5,FALSE),"")</f>
        <v/>
      </c>
      <c r="K93" s="59" t="str">
        <f ca="1">IFERROR(VLOOKUP(JOIN(" ",E93:G93),Plays,6,FALSE),"")</f>
        <v/>
      </c>
      <c r="L93" s="60" t="s">
        <v>44</v>
      </c>
      <c r="M93" s="60" t="s">
        <v>44</v>
      </c>
      <c r="N93" s="60" t="s">
        <v>44</v>
      </c>
      <c r="O93" s="61" t="str">
        <f t="shared" si="0"/>
        <v>-</v>
      </c>
      <c r="R93" s="55"/>
    </row>
    <row r="94" spans="1:18" ht="15.75" customHeight="1" x14ac:dyDescent="0.2">
      <c r="A94" s="66"/>
      <c r="B94" s="67"/>
      <c r="C94" s="67"/>
      <c r="D94" s="51"/>
      <c r="E94" s="51"/>
      <c r="F94" s="51"/>
      <c r="G94" s="51"/>
      <c r="H94" s="51"/>
      <c r="I94" s="51"/>
      <c r="J94" s="51" t="str">
        <f ca="1">IFERROR(VLOOKUP(JOIN(" ",E94:G94),Plays,5,FALSE),"")</f>
        <v/>
      </c>
      <c r="K94" s="51" t="str">
        <f ca="1">IFERROR(VLOOKUP(JOIN(" ",E94:G94),Plays,6,FALSE),"")</f>
        <v/>
      </c>
      <c r="L94" s="53" t="s">
        <v>44</v>
      </c>
      <c r="M94" s="53" t="s">
        <v>44</v>
      </c>
      <c r="N94" s="53" t="s">
        <v>44</v>
      </c>
      <c r="O94" s="54" t="str">
        <f t="shared" si="0"/>
        <v>-</v>
      </c>
      <c r="R94" s="55"/>
    </row>
    <row r="95" spans="1:18" ht="15.75" customHeight="1" x14ac:dyDescent="0.2">
      <c r="A95" s="64"/>
      <c r="B95" s="73"/>
      <c r="C95" s="65"/>
      <c r="D95" s="59"/>
      <c r="E95" s="59"/>
      <c r="F95" s="59"/>
      <c r="G95" s="59"/>
      <c r="H95" s="59"/>
      <c r="I95" s="59"/>
      <c r="J95" s="59" t="str">
        <f ca="1">IFERROR(VLOOKUP(JOIN(" ",E95:G95),Plays,5,FALSE),"")</f>
        <v/>
      </c>
      <c r="K95" s="59" t="str">
        <f ca="1">IFERROR(VLOOKUP(JOIN(" ",E95:G95),Plays,6,FALSE),"")</f>
        <v/>
      </c>
      <c r="L95" s="60" t="s">
        <v>44</v>
      </c>
      <c r="M95" s="60" t="s">
        <v>44</v>
      </c>
      <c r="N95" s="60" t="s">
        <v>44</v>
      </c>
      <c r="O95" s="61" t="str">
        <f t="shared" si="0"/>
        <v>-</v>
      </c>
      <c r="R95" s="55"/>
    </row>
    <row r="96" spans="1:18" ht="15.75" customHeight="1" x14ac:dyDescent="0.2">
      <c r="A96" s="66"/>
      <c r="B96" s="67"/>
      <c r="C96" s="67"/>
      <c r="D96" s="51"/>
      <c r="E96" s="51"/>
      <c r="F96" s="51"/>
      <c r="G96" s="51"/>
      <c r="H96" s="51"/>
      <c r="I96" s="51"/>
      <c r="J96" s="51" t="str">
        <f ca="1">IFERROR(VLOOKUP(JOIN(" ",E96:G96),Plays,5,FALSE),"")</f>
        <v/>
      </c>
      <c r="K96" s="51" t="str">
        <f ca="1">IFERROR(VLOOKUP(JOIN(" ",E96:G96),Plays,6,FALSE),"")</f>
        <v/>
      </c>
      <c r="L96" s="53" t="s">
        <v>44</v>
      </c>
      <c r="M96" s="53" t="s">
        <v>44</v>
      </c>
      <c r="N96" s="53" t="s">
        <v>44</v>
      </c>
      <c r="O96" s="54" t="str">
        <f t="shared" si="0"/>
        <v>-</v>
      </c>
      <c r="R96" s="55"/>
    </row>
    <row r="97" spans="1:18" ht="15.75" customHeight="1" x14ac:dyDescent="0.2">
      <c r="A97" s="64"/>
      <c r="B97" s="73"/>
      <c r="C97" s="65"/>
      <c r="D97" s="59"/>
      <c r="E97" s="59"/>
      <c r="F97" s="59"/>
      <c r="G97" s="59"/>
      <c r="H97" s="59"/>
      <c r="I97" s="59"/>
      <c r="J97" s="59" t="str">
        <f ca="1">IFERROR(VLOOKUP(JOIN(" ",E97:G97),Plays,5,FALSE),"")</f>
        <v/>
      </c>
      <c r="K97" s="59" t="str">
        <f ca="1">IFERROR(VLOOKUP(JOIN(" ",E97:G97),Plays,6,FALSE),"")</f>
        <v/>
      </c>
      <c r="L97" s="60" t="s">
        <v>44</v>
      </c>
      <c r="M97" s="60" t="s">
        <v>44</v>
      </c>
      <c r="N97" s="60" t="s">
        <v>44</v>
      </c>
      <c r="O97" s="61" t="str">
        <f t="shared" si="0"/>
        <v>-</v>
      </c>
      <c r="R97" s="55"/>
    </row>
    <row r="98" spans="1:18" ht="15.75" customHeight="1" x14ac:dyDescent="0.2">
      <c r="A98" s="66"/>
      <c r="B98" s="67"/>
      <c r="C98" s="67"/>
      <c r="D98" s="51"/>
      <c r="E98" s="51"/>
      <c r="F98" s="51"/>
      <c r="G98" s="51"/>
      <c r="H98" s="51"/>
      <c r="I98" s="51"/>
      <c r="J98" s="51" t="str">
        <f ca="1">IFERROR(VLOOKUP(JOIN(" ",E98:G98),Plays,5,FALSE),"")</f>
        <v/>
      </c>
      <c r="K98" s="51" t="str">
        <f ca="1">IFERROR(VLOOKUP(JOIN(" ",E98:G98),Plays,6,FALSE),"")</f>
        <v/>
      </c>
      <c r="L98" s="53" t="s">
        <v>44</v>
      </c>
      <c r="M98" s="53" t="s">
        <v>44</v>
      </c>
      <c r="N98" s="53" t="s">
        <v>44</v>
      </c>
      <c r="O98" s="54" t="str">
        <f t="shared" si="0"/>
        <v>-</v>
      </c>
      <c r="R98" s="55"/>
    </row>
    <row r="99" spans="1:18" ht="15.75" customHeight="1" x14ac:dyDescent="0.2">
      <c r="A99" s="64"/>
      <c r="B99" s="73"/>
      <c r="C99" s="65"/>
      <c r="D99" s="59"/>
      <c r="E99" s="59"/>
      <c r="F99" s="59"/>
      <c r="G99" s="59"/>
      <c r="H99" s="59"/>
      <c r="I99" s="59"/>
      <c r="J99" s="59" t="str">
        <f ca="1">IFERROR(VLOOKUP(JOIN(" ",E99:G99),Plays,5,FALSE),"")</f>
        <v/>
      </c>
      <c r="K99" s="59" t="str">
        <f ca="1">IFERROR(VLOOKUP(JOIN(" ",E99:G99),Plays,6,FALSE),"")</f>
        <v/>
      </c>
      <c r="L99" s="60" t="s">
        <v>44</v>
      </c>
      <c r="M99" s="60" t="s">
        <v>44</v>
      </c>
      <c r="N99" s="60" t="s">
        <v>44</v>
      </c>
      <c r="O99" s="61" t="str">
        <f t="shared" si="0"/>
        <v>-</v>
      </c>
      <c r="R99" s="55"/>
    </row>
    <row r="100" spans="1:18" ht="15.75" customHeight="1" x14ac:dyDescent="0.2">
      <c r="A100" s="66"/>
      <c r="B100" s="67"/>
      <c r="C100" s="67"/>
      <c r="D100" s="51"/>
      <c r="E100" s="51"/>
      <c r="F100" s="51"/>
      <c r="G100" s="51"/>
      <c r="H100" s="51"/>
      <c r="I100" s="51"/>
      <c r="J100" s="51" t="str">
        <f ca="1">IFERROR(VLOOKUP(JOIN(" ",E100:G100),Plays,5,FALSE),"")</f>
        <v/>
      </c>
      <c r="K100" s="51" t="str">
        <f ca="1">IFERROR(VLOOKUP(JOIN(" ",E100:G100),Plays,6,FALSE),"")</f>
        <v/>
      </c>
      <c r="L100" s="53" t="s">
        <v>44</v>
      </c>
      <c r="M100" s="53" t="s">
        <v>44</v>
      </c>
      <c r="N100" s="53" t="s">
        <v>44</v>
      </c>
      <c r="O100" s="54" t="str">
        <f t="shared" si="0"/>
        <v>-</v>
      </c>
      <c r="R100" s="55"/>
    </row>
    <row r="101" spans="1:18" ht="15.75" customHeight="1" x14ac:dyDescent="0.2">
      <c r="A101" s="64"/>
      <c r="B101" s="73"/>
      <c r="C101" s="65"/>
      <c r="D101" s="59"/>
      <c r="E101" s="59"/>
      <c r="F101" s="59"/>
      <c r="G101" s="59"/>
      <c r="H101" s="59"/>
      <c r="I101" s="59"/>
      <c r="J101" s="59" t="str">
        <f ca="1">IFERROR(VLOOKUP(JOIN(" ",E101:G101),Plays,5,FALSE),"")</f>
        <v/>
      </c>
      <c r="K101" s="59" t="str">
        <f ca="1">IFERROR(VLOOKUP(JOIN(" ",E101:G101),Plays,6,FALSE),"")</f>
        <v/>
      </c>
      <c r="L101" s="60" t="s">
        <v>44</v>
      </c>
      <c r="M101" s="60" t="s">
        <v>44</v>
      </c>
      <c r="N101" s="60" t="s">
        <v>44</v>
      </c>
      <c r="O101" s="61" t="str">
        <f t="shared" si="0"/>
        <v>-</v>
      </c>
      <c r="R101" s="55"/>
    </row>
    <row r="102" spans="1:18" ht="15.75" customHeight="1" x14ac:dyDescent="0.2">
      <c r="A102" s="66"/>
      <c r="B102" s="67"/>
      <c r="C102" s="67"/>
      <c r="D102" s="51"/>
      <c r="E102" s="51"/>
      <c r="F102" s="51"/>
      <c r="G102" s="51"/>
      <c r="H102" s="51"/>
      <c r="I102" s="51"/>
      <c r="J102" s="51" t="str">
        <f ca="1">IFERROR(VLOOKUP(JOIN(" ",E102:G102),Plays,5,FALSE),"")</f>
        <v/>
      </c>
      <c r="K102" s="51" t="str">
        <f ca="1">IFERROR(VLOOKUP(JOIN(" ",E102:G102),Plays,6,FALSE),"")</f>
        <v/>
      </c>
      <c r="L102" s="53" t="s">
        <v>44</v>
      </c>
      <c r="M102" s="53" t="s">
        <v>44</v>
      </c>
      <c r="N102" s="53" t="s">
        <v>44</v>
      </c>
      <c r="O102" s="54" t="str">
        <f t="shared" si="0"/>
        <v>-</v>
      </c>
      <c r="R102" s="55"/>
    </row>
    <row r="103" spans="1:18" ht="15.75" customHeight="1" x14ac:dyDescent="0.2">
      <c r="A103" s="64"/>
      <c r="B103" s="73"/>
      <c r="C103" s="65"/>
      <c r="D103" s="59"/>
      <c r="E103" s="59"/>
      <c r="F103" s="59"/>
      <c r="G103" s="59"/>
      <c r="H103" s="59"/>
      <c r="I103" s="59"/>
      <c r="J103" s="59" t="str">
        <f ca="1">IFERROR(VLOOKUP(JOIN(" ",E103:G103),Plays,5,FALSE),"")</f>
        <v/>
      </c>
      <c r="K103" s="59" t="str">
        <f ca="1">IFERROR(VLOOKUP(JOIN(" ",E103:G103),Plays,6,FALSE),"")</f>
        <v/>
      </c>
      <c r="L103" s="60" t="s">
        <v>44</v>
      </c>
      <c r="M103" s="60" t="s">
        <v>44</v>
      </c>
      <c r="N103" s="60" t="s">
        <v>44</v>
      </c>
      <c r="O103" s="61" t="str">
        <f t="shared" si="0"/>
        <v>-</v>
      </c>
      <c r="R103" s="55"/>
    </row>
    <row r="104" spans="1:18" ht="15.75" customHeight="1" x14ac:dyDescent="0.2">
      <c r="A104" s="66"/>
      <c r="B104" s="67"/>
      <c r="C104" s="67"/>
      <c r="D104" s="51"/>
      <c r="E104" s="51"/>
      <c r="F104" s="51"/>
      <c r="G104" s="51"/>
      <c r="H104" s="51"/>
      <c r="I104" s="51"/>
      <c r="J104" s="51" t="str">
        <f ca="1">IFERROR(VLOOKUP(JOIN(" ",E104:G104),Plays,5,FALSE),"")</f>
        <v/>
      </c>
      <c r="K104" s="51" t="str">
        <f ca="1">IFERROR(VLOOKUP(JOIN(" ",E104:G104),Plays,6,FALSE),"")</f>
        <v/>
      </c>
      <c r="L104" s="53" t="s">
        <v>44</v>
      </c>
      <c r="M104" s="53" t="s">
        <v>44</v>
      </c>
      <c r="N104" s="53" t="s">
        <v>44</v>
      </c>
      <c r="O104" s="54" t="str">
        <f t="shared" si="0"/>
        <v>-</v>
      </c>
      <c r="R104" s="55"/>
    </row>
    <row r="105" spans="1:18" ht="15.75" customHeight="1" x14ac:dyDescent="0.2">
      <c r="A105" s="64"/>
      <c r="B105" s="73"/>
      <c r="C105" s="65"/>
      <c r="D105" s="59"/>
      <c r="E105" s="59"/>
      <c r="F105" s="59"/>
      <c r="G105" s="59"/>
      <c r="H105" s="59"/>
      <c r="I105" s="59"/>
      <c r="J105" s="59" t="str">
        <f ca="1">IFERROR(VLOOKUP(JOIN(" ",E105:G105),Plays,5,FALSE),"")</f>
        <v/>
      </c>
      <c r="K105" s="59" t="str">
        <f ca="1">IFERROR(VLOOKUP(JOIN(" ",E105:G105),Plays,6,FALSE),"")</f>
        <v/>
      </c>
      <c r="L105" s="60" t="s">
        <v>44</v>
      </c>
      <c r="M105" s="60" t="s">
        <v>44</v>
      </c>
      <c r="N105" s="60" t="s">
        <v>44</v>
      </c>
      <c r="O105" s="61" t="str">
        <f t="shared" si="0"/>
        <v>-</v>
      </c>
      <c r="R105" s="55"/>
    </row>
    <row r="106" spans="1:18" ht="15.75" customHeight="1" x14ac:dyDescent="0.2">
      <c r="A106" s="74"/>
      <c r="B106" s="75"/>
      <c r="C106" s="75"/>
      <c r="D106" s="76"/>
      <c r="E106" s="76"/>
      <c r="F106" s="76"/>
      <c r="G106" s="76"/>
      <c r="H106" s="76"/>
      <c r="I106" s="76"/>
      <c r="J106" s="76" t="str">
        <f ca="1">IFERROR(VLOOKUP(JOIN(" ",E106:G106),Plays,5,FALSE),"")</f>
        <v/>
      </c>
      <c r="K106" s="76" t="str">
        <f ca="1">IFERROR(VLOOKUP(JOIN(" ",E106:G106),Plays,6,FALSE),"")</f>
        <v/>
      </c>
      <c r="L106" s="77" t="s">
        <v>44</v>
      </c>
      <c r="M106" s="77" t="s">
        <v>44</v>
      </c>
      <c r="N106" s="77" t="s">
        <v>44</v>
      </c>
      <c r="O106" s="78" t="str">
        <f t="shared" si="0"/>
        <v>-</v>
      </c>
      <c r="R106" s="55"/>
    </row>
    <row r="107" spans="1:18" ht="15.75" customHeight="1" x14ac:dyDescent="0.2">
      <c r="J107" s="79"/>
      <c r="K107" s="79"/>
      <c r="L107" s="79"/>
      <c r="M107" s="79"/>
      <c r="N107" s="79"/>
      <c r="R107" s="55"/>
    </row>
    <row r="108" spans="1:18" ht="15.75" customHeight="1" x14ac:dyDescent="0.2"/>
    <row r="109" spans="1:18" ht="15.75" customHeight="1" x14ac:dyDescent="0.2"/>
    <row r="110" spans="1:18" ht="15.75" customHeight="1" x14ac:dyDescent="0.2"/>
    <row r="111" spans="1:18" ht="15.75" customHeight="1" x14ac:dyDescent="0.2"/>
    <row r="112" spans="1:18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Z17:Z20"/>
    <mergeCell ref="R30:R33"/>
    <mergeCell ref="R35:R38"/>
    <mergeCell ref="V35:V38"/>
    <mergeCell ref="Z22:Z25"/>
    <mergeCell ref="R40:R43"/>
    <mergeCell ref="V40:V43"/>
    <mergeCell ref="R17:R20"/>
    <mergeCell ref="R22:R25"/>
    <mergeCell ref="V22:V25"/>
    <mergeCell ref="R28:T28"/>
    <mergeCell ref="V28:X28"/>
    <mergeCell ref="V30:V33"/>
    <mergeCell ref="V17:V20"/>
  </mergeCells>
  <dataValidations count="7">
    <dataValidation type="list" allowBlank="1" sqref="F6:F106" xr:uid="{00000000-0002-0000-0300-000000000000}">
      <formula1>"Break Out,Fake Out,Onion"</formula1>
    </dataValidation>
    <dataValidation type="list" allowBlank="1" sqref="H6:H106" xr:uid="{00000000-0002-0000-0300-000001000000}">
      <formula1>"4H,1H,30M,15M,5M"</formula1>
    </dataValidation>
    <dataValidation type="list" allowBlank="1" sqref="D32:D106" xr:uid="{00000000-0002-0000-0300-000002000000}">
      <formula1>"GOLD,GBP/JPY"</formula1>
    </dataValidation>
    <dataValidation type="list" allowBlank="1" sqref="E6:E106" xr:uid="{00000000-0002-0000-0300-000003000000}">
      <formula1>"Buy,Sell"</formula1>
    </dataValidation>
    <dataValidation type="list" allowBlank="1" sqref="I6:I106" xr:uid="{00000000-0002-0000-0300-000004000000}">
      <formula1>"Half,Full"</formula1>
    </dataValidation>
    <dataValidation type="list" allowBlank="1" sqref="G6:G106" xr:uid="{00000000-0002-0000-0300-000005000000}">
      <formula1>"Flip,Break Previous H/L,Break Current H/L,Celery"</formula1>
    </dataValidation>
    <dataValidation type="list" allowBlank="1" sqref="D6:D31" xr:uid="{C45DFEB7-E470-45C4-82E3-BFDDBCBF6F24}">
      <formula1>"GOLD,GBP/JPY,EURUSD,US30,WTI"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AA84F"/>
    <outlinePr summaryBelow="0" summaryRight="0"/>
  </sheetPr>
  <dimension ref="A1:AC1000"/>
  <sheetViews>
    <sheetView showGridLines="0" workbookViewId="0">
      <pane ySplit="5" topLeftCell="A72" activePane="bottomLeft" state="frozen"/>
      <selection pane="bottomLeft" activeCell="D6" sqref="D6:D106"/>
    </sheetView>
  </sheetViews>
  <sheetFormatPr defaultColWidth="12.5703125" defaultRowHeight="15" customHeight="1" x14ac:dyDescent="0.2"/>
  <cols>
    <col min="1" max="1" width="12.5703125" customWidth="1"/>
    <col min="2" max="2" width="13.7109375" customWidth="1"/>
    <col min="3" max="3" width="10.7109375" customWidth="1"/>
    <col min="4" max="6" width="12.5703125" customWidth="1"/>
    <col min="7" max="7" width="16.85546875" customWidth="1"/>
    <col min="8" max="8" width="11.7109375" customWidth="1"/>
    <col min="9" max="9" width="9.7109375" customWidth="1"/>
    <col min="10" max="10" width="9.5703125" customWidth="1"/>
    <col min="11" max="11" width="8.85546875" customWidth="1"/>
    <col min="12" max="12" width="9.28515625" customWidth="1"/>
    <col min="13" max="13" width="8.42578125" customWidth="1"/>
    <col min="14" max="14" width="10.140625" customWidth="1"/>
    <col min="15" max="15" width="9" customWidth="1"/>
    <col min="16" max="17" width="3.28515625" customWidth="1"/>
    <col min="18" max="18" width="9.7109375" customWidth="1"/>
    <col min="19" max="19" width="15.42578125" customWidth="1"/>
    <col min="23" max="23" width="15.42578125" customWidth="1"/>
    <col min="26" max="26" width="15.85546875" customWidth="1"/>
    <col min="27" max="27" width="15.42578125" customWidth="1"/>
    <col min="29" max="29" width="3.28515625" customWidth="1"/>
  </cols>
  <sheetData>
    <row r="1" spans="1:29" ht="15.75" customHeight="1" x14ac:dyDescent="0.2">
      <c r="A1" s="103" t="s">
        <v>24</v>
      </c>
      <c r="B1" s="104"/>
      <c r="C1" s="106" t="s">
        <v>25</v>
      </c>
      <c r="D1" s="104"/>
      <c r="E1" s="104"/>
      <c r="F1" s="104"/>
      <c r="G1" s="104"/>
      <c r="H1" s="104"/>
      <c r="I1" s="104"/>
      <c r="J1" s="104"/>
      <c r="K1" s="104"/>
      <c r="L1" s="107" t="s">
        <v>26</v>
      </c>
      <c r="M1" s="104"/>
      <c r="N1" s="104"/>
      <c r="O1" s="108"/>
      <c r="P1" s="42"/>
      <c r="Q1" s="43"/>
      <c r="R1" s="43"/>
      <c r="S1" s="43"/>
      <c r="T1" s="43"/>
      <c r="U1" s="110" t="s">
        <v>27</v>
      </c>
      <c r="V1" s="98"/>
      <c r="W1" s="98"/>
      <c r="X1" s="98"/>
      <c r="Y1" s="111"/>
    </row>
    <row r="2" spans="1:29" ht="15.75" customHeight="1" x14ac:dyDescent="0.2">
      <c r="A2" s="105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109"/>
      <c r="S2" s="43"/>
      <c r="T2" s="43"/>
      <c r="U2" s="112"/>
      <c r="V2" s="98"/>
      <c r="W2" s="98"/>
      <c r="X2" s="98"/>
      <c r="Y2" s="111"/>
    </row>
    <row r="3" spans="1:29" ht="15.75" customHeight="1" x14ac:dyDescent="0.2">
      <c r="A3" s="105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09"/>
      <c r="Q3" s="43"/>
      <c r="R3" s="43"/>
      <c r="S3" s="43"/>
      <c r="T3" s="43"/>
      <c r="U3" s="113"/>
      <c r="V3" s="114"/>
      <c r="W3" s="114"/>
      <c r="X3" s="114"/>
      <c r="Y3" s="115"/>
    </row>
    <row r="4" spans="1:29" ht="15.75" customHeight="1" x14ac:dyDescent="0.2">
      <c r="A4" s="105"/>
      <c r="B4" s="98"/>
      <c r="C4" s="116" t="s">
        <v>28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09"/>
      <c r="Q4" s="43"/>
      <c r="R4" s="43"/>
      <c r="S4" s="43"/>
      <c r="T4" s="43"/>
      <c r="U4" s="4" t="s">
        <v>1</v>
      </c>
      <c r="V4" s="5" t="s">
        <v>2</v>
      </c>
      <c r="W4" s="6" t="s">
        <v>3</v>
      </c>
      <c r="X4" s="7" t="s">
        <v>29</v>
      </c>
      <c r="Y4" s="8" t="s">
        <v>5</v>
      </c>
    </row>
    <row r="5" spans="1:29" ht="29.25" customHeight="1" x14ac:dyDescent="0.2">
      <c r="A5" s="44" t="s">
        <v>30</v>
      </c>
      <c r="B5" s="45" t="s">
        <v>31</v>
      </c>
      <c r="C5" s="46" t="s">
        <v>32</v>
      </c>
      <c r="D5" s="46" t="s">
        <v>33</v>
      </c>
      <c r="E5" s="46" t="s">
        <v>34</v>
      </c>
      <c r="F5" s="46" t="s">
        <v>20</v>
      </c>
      <c r="G5" s="46" t="s">
        <v>35</v>
      </c>
      <c r="H5" s="46" t="s">
        <v>36</v>
      </c>
      <c r="I5" s="46" t="s">
        <v>37</v>
      </c>
      <c r="J5" s="46" t="s">
        <v>38</v>
      </c>
      <c r="K5" s="46" t="s">
        <v>39</v>
      </c>
      <c r="L5" s="47" t="s">
        <v>40</v>
      </c>
      <c r="M5" s="47" t="s">
        <v>41</v>
      </c>
      <c r="N5" s="47" t="s">
        <v>42</v>
      </c>
      <c r="O5" s="48" t="s">
        <v>43</v>
      </c>
      <c r="Q5" s="49"/>
      <c r="R5" s="49"/>
      <c r="S5" s="49"/>
      <c r="T5" s="49"/>
      <c r="U5" s="9">
        <f>COUNTIF($O$6:$O$106,"W")</f>
        <v>0</v>
      </c>
      <c r="V5" s="10">
        <f>COUNTIF($O$6:$O$106,"L")</f>
        <v>0</v>
      </c>
      <c r="W5" s="11">
        <f>COUNTIF($O$6:$O$106,"B/E")</f>
        <v>0</v>
      </c>
      <c r="X5" s="12">
        <f>SUM(N6:N106)</f>
        <v>0</v>
      </c>
      <c r="Y5" s="13" t="str">
        <f>IFERROR(U5/(U5+V5),"-")</f>
        <v>-</v>
      </c>
    </row>
    <row r="6" spans="1:29" ht="15.75" customHeight="1" x14ac:dyDescent="0.2">
      <c r="A6" s="50"/>
      <c r="B6" s="51"/>
      <c r="C6" s="52"/>
      <c r="D6" s="51"/>
      <c r="E6" s="51"/>
      <c r="F6" s="51"/>
      <c r="G6" s="51"/>
      <c r="H6" s="51"/>
      <c r="I6" s="51"/>
      <c r="J6" s="51" t="str">
        <f ca="1">IFERROR(VLOOKUP(JOIN(" ",E6:G6),Plays,5,FALSE),"")</f>
        <v/>
      </c>
      <c r="K6" s="51" t="str">
        <f ca="1">IFERROR(VLOOKUP(JOIN(" ",E6:G6),Plays,6,FALSE),"")</f>
        <v/>
      </c>
      <c r="L6" s="53" t="s">
        <v>44</v>
      </c>
      <c r="M6" s="53" t="s">
        <v>44</v>
      </c>
      <c r="N6" s="53" t="s">
        <v>44</v>
      </c>
      <c r="O6" s="54" t="str">
        <f t="shared" ref="O6:O106" si="0">IF(N6="-","-",IF(N6&gt;0,"W",IF(N6&lt;0,"L",IF(ISNUMBER(N6),"B/E"))))</f>
        <v>-</v>
      </c>
      <c r="R6" s="55"/>
    </row>
    <row r="7" spans="1:29" ht="15.75" customHeight="1" x14ac:dyDescent="0.2">
      <c r="A7" s="56"/>
      <c r="B7" s="57"/>
      <c r="C7" s="58"/>
      <c r="D7" s="51"/>
      <c r="E7" s="59"/>
      <c r="F7" s="59"/>
      <c r="G7" s="59"/>
      <c r="H7" s="59"/>
      <c r="I7" s="59"/>
      <c r="J7" s="59" t="str">
        <f ca="1">IFERROR(VLOOKUP(JOIN(" ",E7:G7),Plays,5,FALSE),"")</f>
        <v/>
      </c>
      <c r="K7" s="59" t="str">
        <f ca="1">IFERROR(VLOOKUP(JOIN(" ",E7:G7),Plays,6,FALSE),"")</f>
        <v/>
      </c>
      <c r="L7" s="60" t="s">
        <v>44</v>
      </c>
      <c r="M7" s="60" t="s">
        <v>44</v>
      </c>
      <c r="N7" s="60" t="s">
        <v>44</v>
      </c>
      <c r="O7" s="61" t="str">
        <f t="shared" si="0"/>
        <v>-</v>
      </c>
      <c r="Q7" s="17"/>
      <c r="R7" s="15"/>
      <c r="S7" s="15"/>
      <c r="T7" s="15"/>
      <c r="U7" s="102" t="s">
        <v>45</v>
      </c>
      <c r="V7" s="98"/>
      <c r="W7" s="98"/>
      <c r="X7" s="98"/>
      <c r="Y7" s="15"/>
      <c r="Z7" s="15"/>
      <c r="AA7" s="15"/>
      <c r="AB7" s="15"/>
      <c r="AC7" s="17"/>
    </row>
    <row r="8" spans="1:29" ht="15.75" customHeight="1" x14ac:dyDescent="0.2">
      <c r="A8" s="62"/>
      <c r="B8" s="51"/>
      <c r="C8" s="51"/>
      <c r="D8" s="51"/>
      <c r="E8" s="51"/>
      <c r="F8" s="51"/>
      <c r="G8" s="51"/>
      <c r="H8" s="51"/>
      <c r="I8" s="51"/>
      <c r="J8" s="51" t="str">
        <f ca="1">IFERROR(VLOOKUP(JOIN(" ",E8:G8),Plays,5,FALSE),"")</f>
        <v/>
      </c>
      <c r="K8" s="51" t="str">
        <f ca="1">IFERROR(VLOOKUP(JOIN(" ",E8:G8),Plays,6,FALSE),"")</f>
        <v/>
      </c>
      <c r="L8" s="53" t="s">
        <v>44</v>
      </c>
      <c r="M8" s="53" t="s">
        <v>44</v>
      </c>
      <c r="N8" s="53" t="s">
        <v>44</v>
      </c>
      <c r="O8" s="54" t="str">
        <f t="shared" si="0"/>
        <v>-</v>
      </c>
      <c r="Q8" s="1"/>
      <c r="R8" s="15"/>
      <c r="S8" s="15"/>
      <c r="T8" s="15"/>
      <c r="U8" s="98"/>
      <c r="V8" s="98"/>
      <c r="W8" s="98"/>
      <c r="X8" s="98"/>
      <c r="Y8" s="15"/>
      <c r="Z8" s="15"/>
      <c r="AA8" s="15"/>
      <c r="AB8" s="15"/>
      <c r="AC8" s="1"/>
    </row>
    <row r="9" spans="1:29" ht="15.75" customHeight="1" x14ac:dyDescent="0.2">
      <c r="A9" s="63"/>
      <c r="B9" s="57"/>
      <c r="C9" s="59"/>
      <c r="D9" s="51"/>
      <c r="E9" s="59"/>
      <c r="F9" s="59"/>
      <c r="G9" s="59"/>
      <c r="H9" s="59"/>
      <c r="I9" s="59"/>
      <c r="J9" s="59" t="str">
        <f ca="1">IFERROR(VLOOKUP(JOIN(" ",E9:G9),Plays,5,FALSE),"")</f>
        <v/>
      </c>
      <c r="K9" s="59" t="str">
        <f ca="1">IFERROR(VLOOKUP(JOIN(" ",E9:G9),Plays,6,FALSE),"")</f>
        <v/>
      </c>
      <c r="L9" s="60" t="s">
        <v>44</v>
      </c>
      <c r="M9" s="60" t="s">
        <v>44</v>
      </c>
      <c r="N9" s="60" t="s">
        <v>44</v>
      </c>
      <c r="O9" s="61" t="str">
        <f t="shared" si="0"/>
        <v>-</v>
      </c>
      <c r="Q9" s="1"/>
      <c r="R9" s="15"/>
      <c r="S9" s="15"/>
      <c r="T9" s="15"/>
      <c r="U9" s="98"/>
      <c r="V9" s="98"/>
      <c r="W9" s="98"/>
      <c r="X9" s="98"/>
      <c r="Y9" s="15"/>
      <c r="Z9" s="15"/>
      <c r="AA9" s="15"/>
      <c r="AB9" s="15"/>
      <c r="AC9" s="1"/>
    </row>
    <row r="10" spans="1:29" ht="15.75" customHeight="1" x14ac:dyDescent="0.2">
      <c r="A10" s="62"/>
      <c r="B10" s="51"/>
      <c r="C10" s="51"/>
      <c r="D10" s="51"/>
      <c r="E10" s="51"/>
      <c r="F10" s="51"/>
      <c r="G10" s="51"/>
      <c r="H10" s="51"/>
      <c r="I10" s="51"/>
      <c r="J10" s="51" t="str">
        <f ca="1">IFERROR(VLOOKUP(JOIN(" ",E10:G10),Plays,5,FALSE),"")</f>
        <v/>
      </c>
      <c r="K10" s="51" t="str">
        <f ca="1">IFERROR(VLOOKUP(JOIN(" ",E10:G10),Plays,6,FALSE),"")</f>
        <v/>
      </c>
      <c r="L10" s="53" t="s">
        <v>44</v>
      </c>
      <c r="M10" s="53" t="s">
        <v>44</v>
      </c>
      <c r="N10" s="53" t="s">
        <v>44</v>
      </c>
      <c r="O10" s="54" t="str">
        <f t="shared" si="0"/>
        <v>-</v>
      </c>
      <c r="Q10" s="18"/>
      <c r="R10" s="99" t="s">
        <v>6</v>
      </c>
      <c r="S10" s="91"/>
      <c r="T10" s="92"/>
      <c r="U10" s="18"/>
      <c r="V10" s="100" t="s">
        <v>7</v>
      </c>
      <c r="W10" s="91"/>
      <c r="X10" s="92"/>
      <c r="Y10" s="18"/>
      <c r="Z10" s="101" t="s">
        <v>8</v>
      </c>
      <c r="AA10" s="91"/>
      <c r="AB10" s="92"/>
      <c r="AC10" s="18"/>
    </row>
    <row r="11" spans="1:29" ht="15.75" customHeight="1" x14ac:dyDescent="0.2">
      <c r="A11" s="63"/>
      <c r="B11" s="57"/>
      <c r="C11" s="59"/>
      <c r="D11" s="51"/>
      <c r="E11" s="59"/>
      <c r="F11" s="59"/>
      <c r="G11" s="59"/>
      <c r="H11" s="59"/>
      <c r="I11" s="59"/>
      <c r="J11" s="59" t="str">
        <f ca="1">IFERROR(VLOOKUP(JOIN(" ",E11:G11),Plays,5,FALSE),"")</f>
        <v/>
      </c>
      <c r="K11" s="59" t="str">
        <f ca="1">IFERROR(VLOOKUP(JOIN(" ",E11:G11),Plays,6,FALSE),"")</f>
        <v/>
      </c>
      <c r="L11" s="60" t="s">
        <v>44</v>
      </c>
      <c r="M11" s="60" t="s">
        <v>44</v>
      </c>
      <c r="N11" s="60" t="s">
        <v>44</v>
      </c>
      <c r="O11" s="61" t="str">
        <f t="shared" si="0"/>
        <v>-</v>
      </c>
      <c r="Q11" s="18"/>
      <c r="R11" s="19" t="s">
        <v>46</v>
      </c>
      <c r="S11" s="19" t="s">
        <v>10</v>
      </c>
      <c r="T11" s="19" t="s">
        <v>5</v>
      </c>
      <c r="U11" s="20"/>
      <c r="V11" s="21" t="s">
        <v>46</v>
      </c>
      <c r="W11" s="21" t="s">
        <v>10</v>
      </c>
      <c r="X11" s="21" t="s">
        <v>5</v>
      </c>
      <c r="Y11" s="20"/>
      <c r="Z11" s="22" t="s">
        <v>46</v>
      </c>
      <c r="AA11" s="22" t="s">
        <v>10</v>
      </c>
      <c r="AB11" s="22" t="s">
        <v>5</v>
      </c>
      <c r="AC11" s="20"/>
    </row>
    <row r="12" spans="1:29" ht="15.75" customHeight="1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 t="str">
        <f ca="1">IFERROR(VLOOKUP(JOIN(" ",E12:G12),Plays,5,FALSE),"")</f>
        <v/>
      </c>
      <c r="K12" s="51" t="str">
        <f ca="1">IFERROR(VLOOKUP(JOIN(" ",E12:G12),Plays,6,FALSE),"")</f>
        <v/>
      </c>
      <c r="L12" s="53" t="s">
        <v>44</v>
      </c>
      <c r="M12" s="53" t="s">
        <v>44</v>
      </c>
      <c r="N12" s="53" t="s">
        <v>44</v>
      </c>
      <c r="O12" s="54" t="str">
        <f t="shared" si="0"/>
        <v>-</v>
      </c>
      <c r="Q12" s="24"/>
      <c r="R12" s="87" t="s">
        <v>11</v>
      </c>
      <c r="S12" s="25" t="s">
        <v>12</v>
      </c>
      <c r="T12" s="26" t="str">
        <f t="shared" ref="T12:T15" si="1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17"/>
      <c r="V12" s="88" t="s">
        <v>11</v>
      </c>
      <c r="W12" s="27" t="s">
        <v>12</v>
      </c>
      <c r="X12" s="28" t="str">
        <f t="shared" ref="X12:X15" si="2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17"/>
      <c r="Z12" s="89" t="s">
        <v>11</v>
      </c>
      <c r="AA12" s="31" t="s">
        <v>12</v>
      </c>
      <c r="AB12" s="30" t="str">
        <f t="shared" ref="AB12:AB15" si="3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17"/>
    </row>
    <row r="13" spans="1:29" ht="15.75" customHeight="1" x14ac:dyDescent="0.2">
      <c r="A13" s="64"/>
      <c r="B13" s="57"/>
      <c r="C13" s="65"/>
      <c r="D13" s="51"/>
      <c r="E13" s="59"/>
      <c r="F13" s="59"/>
      <c r="G13" s="59"/>
      <c r="H13" s="59"/>
      <c r="I13" s="59"/>
      <c r="J13" s="59" t="str">
        <f ca="1">IFERROR(VLOOKUP(JOIN(" ",E13:G13),Plays,5,FALSE),"")</f>
        <v/>
      </c>
      <c r="K13" s="59" t="str">
        <f ca="1">IFERROR(VLOOKUP(JOIN(" ",E13:G13),Plays,6,FALSE),"")</f>
        <v/>
      </c>
      <c r="L13" s="60" t="s">
        <v>44</v>
      </c>
      <c r="M13" s="60" t="s">
        <v>44</v>
      </c>
      <c r="N13" s="60" t="s">
        <v>44</v>
      </c>
      <c r="O13" s="61" t="str">
        <f t="shared" si="0"/>
        <v>-</v>
      </c>
      <c r="Q13" s="24"/>
      <c r="R13" s="84"/>
      <c r="S13" s="25" t="s">
        <v>13</v>
      </c>
      <c r="T13" s="26" t="str">
        <f t="shared" si="1"/>
        <v>-</v>
      </c>
      <c r="U13" s="17"/>
      <c r="V13" s="84"/>
      <c r="W13" s="27" t="s">
        <v>13</v>
      </c>
      <c r="X13" s="28" t="str">
        <f t="shared" si="2"/>
        <v>-</v>
      </c>
      <c r="Y13" s="17"/>
      <c r="Z13" s="84"/>
      <c r="AA13" s="31" t="s">
        <v>13</v>
      </c>
      <c r="AB13" s="30" t="str">
        <f t="shared" si="3"/>
        <v>-</v>
      </c>
      <c r="AC13" s="17"/>
    </row>
    <row r="14" spans="1:29" ht="15.75" customHeight="1" x14ac:dyDescent="0.2">
      <c r="A14" s="66"/>
      <c r="B14" s="51"/>
      <c r="C14" s="67"/>
      <c r="D14" s="51"/>
      <c r="E14" s="51"/>
      <c r="F14" s="51"/>
      <c r="G14" s="51"/>
      <c r="H14" s="51"/>
      <c r="I14" s="51"/>
      <c r="J14" s="51" t="str">
        <f ca="1">IFERROR(VLOOKUP(JOIN(" ",E14:G14),Plays,5,FALSE),"")</f>
        <v/>
      </c>
      <c r="K14" s="51" t="str">
        <f ca="1">IFERROR(VLOOKUP(JOIN(" ",E14:G14),Plays,6,FALSE),"")</f>
        <v/>
      </c>
      <c r="L14" s="53" t="s">
        <v>44</v>
      </c>
      <c r="M14" s="53" t="s">
        <v>44</v>
      </c>
      <c r="N14" s="53" t="s">
        <v>44</v>
      </c>
      <c r="O14" s="54" t="str">
        <f t="shared" si="0"/>
        <v>-</v>
      </c>
      <c r="Q14" s="24"/>
      <c r="R14" s="84"/>
      <c r="S14" s="25" t="s">
        <v>14</v>
      </c>
      <c r="T14" s="26" t="str">
        <f t="shared" si="1"/>
        <v>-</v>
      </c>
      <c r="U14" s="17"/>
      <c r="V14" s="84"/>
      <c r="W14" s="27" t="s">
        <v>14</v>
      </c>
      <c r="X14" s="28" t="str">
        <f t="shared" si="2"/>
        <v>-</v>
      </c>
      <c r="Y14" s="17"/>
      <c r="Z14" s="84"/>
      <c r="AA14" s="31" t="s">
        <v>14</v>
      </c>
      <c r="AB14" s="30" t="str">
        <f t="shared" si="3"/>
        <v>-</v>
      </c>
      <c r="AC14" s="17"/>
    </row>
    <row r="15" spans="1:29" ht="15.75" customHeight="1" x14ac:dyDescent="0.2">
      <c r="A15" s="64"/>
      <c r="B15" s="57"/>
      <c r="C15" s="65"/>
      <c r="D15" s="51"/>
      <c r="E15" s="59"/>
      <c r="F15" s="59"/>
      <c r="G15" s="59"/>
      <c r="H15" s="59"/>
      <c r="I15" s="59"/>
      <c r="J15" s="59" t="str">
        <f ca="1">IFERROR(VLOOKUP(JOIN(" ",E15:G15),Plays,5,FALSE),"")</f>
        <v/>
      </c>
      <c r="K15" s="59" t="str">
        <f ca="1">IFERROR(VLOOKUP(JOIN(" ",E15:G15),Plays,6,FALSE),"")</f>
        <v/>
      </c>
      <c r="L15" s="60" t="s">
        <v>44</v>
      </c>
      <c r="M15" s="60" t="s">
        <v>44</v>
      </c>
      <c r="N15" s="60" t="s">
        <v>44</v>
      </c>
      <c r="O15" s="61" t="str">
        <f t="shared" si="0"/>
        <v>-</v>
      </c>
      <c r="Q15" s="24"/>
      <c r="R15" s="85"/>
      <c r="S15" s="25" t="s">
        <v>15</v>
      </c>
      <c r="T15" s="26" t="str">
        <f t="shared" si="1"/>
        <v>-</v>
      </c>
      <c r="U15" s="17"/>
      <c r="V15" s="85"/>
      <c r="W15" s="27" t="s">
        <v>15</v>
      </c>
      <c r="X15" s="28" t="str">
        <f t="shared" si="2"/>
        <v>-</v>
      </c>
      <c r="Y15" s="17"/>
      <c r="Z15" s="85"/>
      <c r="AA15" s="31" t="s">
        <v>15</v>
      </c>
      <c r="AB15" s="30" t="str">
        <f t="shared" si="3"/>
        <v>-</v>
      </c>
      <c r="AC15" s="17"/>
    </row>
    <row r="16" spans="1:29" ht="15.75" customHeight="1" x14ac:dyDescent="0.2">
      <c r="A16" s="66"/>
      <c r="B16" s="51"/>
      <c r="C16" s="67"/>
      <c r="D16" s="51"/>
      <c r="E16" s="51"/>
      <c r="F16" s="51"/>
      <c r="G16" s="51"/>
      <c r="H16" s="51"/>
      <c r="I16" s="51"/>
      <c r="J16" s="51" t="str">
        <f ca="1">IFERROR(VLOOKUP(JOIN(" ",E16:G16),Plays,5,FALSE),"")</f>
        <v/>
      </c>
      <c r="K16" s="51" t="str">
        <f ca="1">IFERROR(VLOOKUP(JOIN(" ",E16:G16),Plays,6,FALSE),"")</f>
        <v/>
      </c>
      <c r="L16" s="53" t="s">
        <v>44</v>
      </c>
      <c r="M16" s="53" t="s">
        <v>44</v>
      </c>
      <c r="N16" s="53" t="s">
        <v>44</v>
      </c>
      <c r="O16" s="54" t="str">
        <f t="shared" si="0"/>
        <v>-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15.75" customHeight="1" x14ac:dyDescent="0.2">
      <c r="A17" s="64"/>
      <c r="B17" s="57"/>
      <c r="C17" s="65"/>
      <c r="D17" s="51"/>
      <c r="E17" s="59"/>
      <c r="F17" s="59"/>
      <c r="G17" s="59"/>
      <c r="H17" s="59"/>
      <c r="I17" s="59"/>
      <c r="J17" s="59" t="str">
        <f ca="1">IFERROR(VLOOKUP(JOIN(" ",E17:G17),Plays,5,FALSE),"")</f>
        <v/>
      </c>
      <c r="K17" s="59" t="str">
        <f ca="1">IFERROR(VLOOKUP(JOIN(" ",E17:G17),Plays,6,FALSE),"")</f>
        <v/>
      </c>
      <c r="L17" s="60" t="s">
        <v>44</v>
      </c>
      <c r="M17" s="60" t="s">
        <v>44</v>
      </c>
      <c r="N17" s="60" t="s">
        <v>44</v>
      </c>
      <c r="O17" s="61" t="str">
        <f t="shared" si="0"/>
        <v>-</v>
      </c>
      <c r="Q17" s="24"/>
      <c r="R17" s="87" t="s">
        <v>16</v>
      </c>
      <c r="S17" s="25" t="s">
        <v>12</v>
      </c>
      <c r="T17" s="26" t="str">
        <f t="shared" ref="T17:T20" si="4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17"/>
      <c r="V17" s="88" t="s">
        <v>16</v>
      </c>
      <c r="W17" s="27" t="s">
        <v>12</v>
      </c>
      <c r="X17" s="28" t="str">
        <f t="shared" ref="X17:X20" si="5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17"/>
      <c r="Z17" s="89" t="s">
        <v>16</v>
      </c>
      <c r="AA17" s="31" t="s">
        <v>12</v>
      </c>
      <c r="AB17" s="30" t="str">
        <f t="shared" ref="AB17:AB20" si="6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17"/>
    </row>
    <row r="18" spans="1:29" ht="15.75" customHeight="1" x14ac:dyDescent="0.2">
      <c r="A18" s="66"/>
      <c r="B18" s="51"/>
      <c r="C18" s="67"/>
      <c r="D18" s="51"/>
      <c r="E18" s="51"/>
      <c r="F18" s="51"/>
      <c r="G18" s="51"/>
      <c r="H18" s="51"/>
      <c r="I18" s="51"/>
      <c r="J18" s="51" t="str">
        <f ca="1">IFERROR(VLOOKUP(JOIN(" ",E18:G18),Plays,5,FALSE),"")</f>
        <v/>
      </c>
      <c r="K18" s="51" t="str">
        <f ca="1">IFERROR(VLOOKUP(JOIN(" ",E18:G18),Plays,6,FALSE),"")</f>
        <v/>
      </c>
      <c r="L18" s="53" t="s">
        <v>44</v>
      </c>
      <c r="M18" s="53" t="s">
        <v>44</v>
      </c>
      <c r="N18" s="53" t="s">
        <v>44</v>
      </c>
      <c r="O18" s="54" t="str">
        <f t="shared" si="0"/>
        <v>-</v>
      </c>
      <c r="Q18" s="24"/>
      <c r="R18" s="84"/>
      <c r="S18" s="25" t="s">
        <v>13</v>
      </c>
      <c r="T18" s="26" t="str">
        <f t="shared" si="4"/>
        <v>-</v>
      </c>
      <c r="U18" s="17"/>
      <c r="V18" s="84"/>
      <c r="W18" s="27" t="s">
        <v>13</v>
      </c>
      <c r="X18" s="28" t="str">
        <f t="shared" si="5"/>
        <v>-</v>
      </c>
      <c r="Y18" s="17"/>
      <c r="Z18" s="84"/>
      <c r="AA18" s="31" t="s">
        <v>13</v>
      </c>
      <c r="AB18" s="30" t="str">
        <f t="shared" si="6"/>
        <v>-</v>
      </c>
      <c r="AC18" s="17"/>
    </row>
    <row r="19" spans="1:29" ht="15.75" customHeight="1" x14ac:dyDescent="0.2">
      <c r="A19" s="64"/>
      <c r="B19" s="57"/>
      <c r="C19" s="65"/>
      <c r="D19" s="51"/>
      <c r="E19" s="59"/>
      <c r="F19" s="59"/>
      <c r="G19" s="59"/>
      <c r="H19" s="59"/>
      <c r="I19" s="59"/>
      <c r="J19" s="59" t="str">
        <f ca="1">IFERROR(VLOOKUP(JOIN(" ",E19:G19),Plays,5,FALSE),"")</f>
        <v/>
      </c>
      <c r="K19" s="59" t="str">
        <f ca="1">IFERROR(VLOOKUP(JOIN(" ",E19:G19),Plays,6,FALSE),"")</f>
        <v/>
      </c>
      <c r="L19" s="60" t="s">
        <v>44</v>
      </c>
      <c r="M19" s="60" t="s">
        <v>44</v>
      </c>
      <c r="N19" s="60" t="s">
        <v>44</v>
      </c>
      <c r="O19" s="61" t="str">
        <f t="shared" si="0"/>
        <v>-</v>
      </c>
      <c r="Q19" s="24"/>
      <c r="R19" s="84"/>
      <c r="S19" s="25" t="s">
        <v>14</v>
      </c>
      <c r="T19" s="26" t="str">
        <f t="shared" si="4"/>
        <v>-</v>
      </c>
      <c r="U19" s="17"/>
      <c r="V19" s="84"/>
      <c r="W19" s="27" t="s">
        <v>14</v>
      </c>
      <c r="X19" s="28" t="str">
        <f t="shared" si="5"/>
        <v>-</v>
      </c>
      <c r="Y19" s="17"/>
      <c r="Z19" s="84"/>
      <c r="AA19" s="31" t="s">
        <v>14</v>
      </c>
      <c r="AB19" s="30" t="str">
        <f t="shared" si="6"/>
        <v>-</v>
      </c>
      <c r="AC19" s="17"/>
    </row>
    <row r="20" spans="1:29" ht="15.75" customHeight="1" x14ac:dyDescent="0.2">
      <c r="A20" s="66"/>
      <c r="B20" s="51"/>
      <c r="C20" s="67"/>
      <c r="D20" s="51"/>
      <c r="E20" s="51"/>
      <c r="F20" s="51"/>
      <c r="G20" s="51"/>
      <c r="H20" s="51"/>
      <c r="I20" s="51"/>
      <c r="J20" s="51" t="str">
        <f ca="1">IFERROR(VLOOKUP(JOIN(" ",E20:G20),Plays,5,FALSE),"")</f>
        <v/>
      </c>
      <c r="K20" s="51" t="str">
        <f ca="1">IFERROR(VLOOKUP(JOIN(" ",E20:G20),Plays,6,FALSE),"")</f>
        <v/>
      </c>
      <c r="L20" s="53" t="s">
        <v>44</v>
      </c>
      <c r="M20" s="53" t="s">
        <v>44</v>
      </c>
      <c r="N20" s="53" t="s">
        <v>44</v>
      </c>
      <c r="O20" s="54" t="str">
        <f t="shared" si="0"/>
        <v>-</v>
      </c>
      <c r="Q20" s="24"/>
      <c r="R20" s="85"/>
      <c r="S20" s="25" t="s">
        <v>15</v>
      </c>
      <c r="T20" s="26" t="str">
        <f t="shared" si="4"/>
        <v>-</v>
      </c>
      <c r="U20" s="17"/>
      <c r="V20" s="85"/>
      <c r="W20" s="27" t="s">
        <v>15</v>
      </c>
      <c r="X20" s="28" t="str">
        <f t="shared" si="5"/>
        <v>-</v>
      </c>
      <c r="Y20" s="17"/>
      <c r="Z20" s="85"/>
      <c r="AA20" s="31" t="s">
        <v>15</v>
      </c>
      <c r="AB20" s="30" t="str">
        <f t="shared" si="6"/>
        <v>-</v>
      </c>
      <c r="AC20" s="17"/>
    </row>
    <row r="21" spans="1:29" ht="15.75" customHeight="1" x14ac:dyDescent="0.2">
      <c r="A21" s="64"/>
      <c r="B21" s="57"/>
      <c r="C21" s="65"/>
      <c r="D21" s="51"/>
      <c r="E21" s="59"/>
      <c r="F21" s="59"/>
      <c r="G21" s="59"/>
      <c r="H21" s="59"/>
      <c r="I21" s="59"/>
      <c r="J21" s="59" t="str">
        <f ca="1">IFERROR(VLOOKUP(JOIN(" ",E21:G21),Plays,5,FALSE),"")</f>
        <v/>
      </c>
      <c r="K21" s="59" t="str">
        <f ca="1">IFERROR(VLOOKUP(JOIN(" ",E21:G21),Plays,6,FALSE),"")</f>
        <v/>
      </c>
      <c r="L21" s="60" t="s">
        <v>44</v>
      </c>
      <c r="M21" s="60" t="s">
        <v>44</v>
      </c>
      <c r="N21" s="60" t="s">
        <v>44</v>
      </c>
      <c r="O21" s="61" t="str">
        <f t="shared" si="0"/>
        <v>-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15.75" customHeight="1" x14ac:dyDescent="0.2">
      <c r="A22" s="66"/>
      <c r="B22" s="51"/>
      <c r="C22" s="67"/>
      <c r="D22" s="51"/>
      <c r="E22" s="51"/>
      <c r="F22" s="51"/>
      <c r="G22" s="51"/>
      <c r="H22" s="51"/>
      <c r="I22" s="51"/>
      <c r="J22" s="51" t="str">
        <f ca="1">IFERROR(VLOOKUP(JOIN(" ",E22:G22),Plays,5,FALSE),"")</f>
        <v/>
      </c>
      <c r="K22" s="51" t="str">
        <f ca="1">IFERROR(VLOOKUP(JOIN(" ",E22:G22),Plays,6,FALSE),"")</f>
        <v/>
      </c>
      <c r="L22" s="53" t="s">
        <v>44</v>
      </c>
      <c r="M22" s="53" t="s">
        <v>44</v>
      </c>
      <c r="N22" s="53" t="s">
        <v>44</v>
      </c>
      <c r="O22" s="54" t="str">
        <f t="shared" si="0"/>
        <v>-</v>
      </c>
      <c r="Q22" s="24"/>
      <c r="R22" s="87" t="s">
        <v>17</v>
      </c>
      <c r="S22" s="25" t="s">
        <v>12</v>
      </c>
      <c r="T22" s="26" t="str">
        <f t="shared" ref="T22:T25" si="7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17"/>
      <c r="V22" s="88" t="s">
        <v>17</v>
      </c>
      <c r="W22" s="27" t="s">
        <v>12</v>
      </c>
      <c r="X22" s="28" t="str">
        <f t="shared" ref="X22:X25" si="8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17"/>
      <c r="Z22" s="89" t="s">
        <v>17</v>
      </c>
      <c r="AA22" s="31" t="s">
        <v>12</v>
      </c>
      <c r="AB22" s="30" t="str">
        <f t="shared" ref="AB22:AB25" si="9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17"/>
    </row>
    <row r="23" spans="1:29" ht="15.75" customHeight="1" x14ac:dyDescent="0.2">
      <c r="A23" s="64"/>
      <c r="B23" s="57"/>
      <c r="C23" s="65"/>
      <c r="D23" s="51"/>
      <c r="E23" s="59"/>
      <c r="F23" s="59"/>
      <c r="G23" s="59"/>
      <c r="H23" s="59"/>
      <c r="I23" s="59"/>
      <c r="J23" s="59" t="str">
        <f ca="1">IFERROR(VLOOKUP(JOIN(" ",E23:G23),Plays,5,FALSE),"")</f>
        <v/>
      </c>
      <c r="K23" s="59" t="str">
        <f ca="1">IFERROR(VLOOKUP(JOIN(" ",E23:G23),Plays,6,FALSE),"")</f>
        <v/>
      </c>
      <c r="L23" s="60" t="s">
        <v>44</v>
      </c>
      <c r="M23" s="60" t="s">
        <v>44</v>
      </c>
      <c r="N23" s="60" t="s">
        <v>44</v>
      </c>
      <c r="O23" s="61" t="str">
        <f t="shared" si="0"/>
        <v>-</v>
      </c>
      <c r="Q23" s="24"/>
      <c r="R23" s="84"/>
      <c r="S23" s="25" t="s">
        <v>13</v>
      </c>
      <c r="T23" s="26" t="str">
        <f t="shared" si="7"/>
        <v>-</v>
      </c>
      <c r="U23" s="17"/>
      <c r="V23" s="84"/>
      <c r="W23" s="27" t="s">
        <v>13</v>
      </c>
      <c r="X23" s="28" t="str">
        <f t="shared" si="8"/>
        <v>-</v>
      </c>
      <c r="Y23" s="17"/>
      <c r="Z23" s="84"/>
      <c r="AA23" s="31" t="s">
        <v>13</v>
      </c>
      <c r="AB23" s="30" t="str">
        <f t="shared" si="9"/>
        <v>-</v>
      </c>
      <c r="AC23" s="17"/>
    </row>
    <row r="24" spans="1:29" ht="15.75" customHeight="1" x14ac:dyDescent="0.2">
      <c r="A24" s="66"/>
      <c r="B24" s="51"/>
      <c r="C24" s="67"/>
      <c r="D24" s="51"/>
      <c r="E24" s="51"/>
      <c r="F24" s="51"/>
      <c r="G24" s="51"/>
      <c r="H24" s="51"/>
      <c r="I24" s="51"/>
      <c r="J24" s="51" t="str">
        <f ca="1">IFERROR(VLOOKUP(JOIN(" ",E24:G24),Plays,5,FALSE),"")</f>
        <v/>
      </c>
      <c r="K24" s="51" t="str">
        <f ca="1">IFERROR(VLOOKUP(JOIN(" ",E24:G24),Plays,6,FALSE),"")</f>
        <v/>
      </c>
      <c r="L24" s="53" t="s">
        <v>44</v>
      </c>
      <c r="M24" s="53" t="s">
        <v>44</v>
      </c>
      <c r="N24" s="53" t="s">
        <v>44</v>
      </c>
      <c r="O24" s="54" t="str">
        <f t="shared" si="0"/>
        <v>-</v>
      </c>
      <c r="Q24" s="24"/>
      <c r="R24" s="84"/>
      <c r="S24" s="25" t="s">
        <v>14</v>
      </c>
      <c r="T24" s="26" t="str">
        <f t="shared" si="7"/>
        <v>-</v>
      </c>
      <c r="U24" s="17"/>
      <c r="V24" s="84"/>
      <c r="W24" s="27" t="s">
        <v>14</v>
      </c>
      <c r="X24" s="28" t="str">
        <f t="shared" si="8"/>
        <v>-</v>
      </c>
      <c r="Y24" s="17"/>
      <c r="Z24" s="84"/>
      <c r="AA24" s="31" t="s">
        <v>14</v>
      </c>
      <c r="AB24" s="30" t="str">
        <f t="shared" si="9"/>
        <v>-</v>
      </c>
      <c r="AC24" s="17"/>
    </row>
    <row r="25" spans="1:29" ht="15.75" customHeight="1" x14ac:dyDescent="0.2">
      <c r="A25" s="64"/>
      <c r="B25" s="57"/>
      <c r="C25" s="65"/>
      <c r="D25" s="51"/>
      <c r="E25" s="59"/>
      <c r="F25" s="59"/>
      <c r="G25" s="59"/>
      <c r="H25" s="59"/>
      <c r="I25" s="59"/>
      <c r="J25" s="59" t="str">
        <f ca="1">IFERROR(VLOOKUP(JOIN(" ",E25:G25),Plays,5,FALSE),"")</f>
        <v/>
      </c>
      <c r="K25" s="59" t="str">
        <f ca="1">IFERROR(VLOOKUP(JOIN(" ",E25:G25),Plays,6,FALSE),"")</f>
        <v/>
      </c>
      <c r="L25" s="60" t="s">
        <v>44</v>
      </c>
      <c r="M25" s="60" t="s">
        <v>44</v>
      </c>
      <c r="N25" s="60" t="s">
        <v>44</v>
      </c>
      <c r="O25" s="61" t="str">
        <f t="shared" si="0"/>
        <v>-</v>
      </c>
      <c r="Q25" s="24"/>
      <c r="R25" s="85"/>
      <c r="S25" s="25" t="s">
        <v>15</v>
      </c>
      <c r="T25" s="26" t="str">
        <f t="shared" si="7"/>
        <v>-</v>
      </c>
      <c r="U25" s="17"/>
      <c r="V25" s="85"/>
      <c r="W25" s="27" t="s">
        <v>15</v>
      </c>
      <c r="X25" s="28" t="str">
        <f t="shared" si="8"/>
        <v>-</v>
      </c>
      <c r="Y25" s="17"/>
      <c r="Z25" s="85"/>
      <c r="AA25" s="31" t="s">
        <v>15</v>
      </c>
      <c r="AB25" s="30" t="str">
        <f t="shared" si="9"/>
        <v>-</v>
      </c>
      <c r="AC25" s="17"/>
    </row>
    <row r="26" spans="1:29" ht="15.75" customHeight="1" x14ac:dyDescent="0.2">
      <c r="A26" s="66"/>
      <c r="B26" s="51"/>
      <c r="C26" s="67"/>
      <c r="D26" s="51"/>
      <c r="E26" s="51"/>
      <c r="F26" s="51"/>
      <c r="G26" s="51"/>
      <c r="H26" s="51"/>
      <c r="I26" s="51"/>
      <c r="J26" s="51" t="str">
        <f ca="1">IFERROR(VLOOKUP(JOIN(" ",E26:G26),Plays,5,FALSE),"")</f>
        <v/>
      </c>
      <c r="K26" s="51" t="str">
        <f ca="1">IFERROR(VLOOKUP(JOIN(" ",E26:G26),Plays,6,FALSE),"")</f>
        <v/>
      </c>
      <c r="L26" s="53" t="s">
        <v>44</v>
      </c>
      <c r="M26" s="53" t="s">
        <v>44</v>
      </c>
      <c r="N26" s="53" t="s">
        <v>44</v>
      </c>
      <c r="O26" s="54" t="str">
        <f t="shared" si="0"/>
        <v>-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ht="15.75" customHeight="1" x14ac:dyDescent="0.2">
      <c r="A27" s="64"/>
      <c r="B27" s="57"/>
      <c r="C27" s="65"/>
      <c r="D27" s="51"/>
      <c r="E27" s="59"/>
      <c r="F27" s="59"/>
      <c r="G27" s="59"/>
      <c r="H27" s="59"/>
      <c r="I27" s="59"/>
      <c r="J27" s="59" t="str">
        <f ca="1">IFERROR(VLOOKUP(JOIN(" ",E27:G27),Plays,5,FALSE),"")</f>
        <v/>
      </c>
      <c r="K27" s="59" t="str">
        <f ca="1">IFERROR(VLOOKUP(JOIN(" ",E27:G27),Plays,6,FALSE),"")</f>
        <v/>
      </c>
      <c r="L27" s="60" t="s">
        <v>44</v>
      </c>
      <c r="M27" s="60" t="s">
        <v>44</v>
      </c>
      <c r="N27" s="60" t="s">
        <v>44</v>
      </c>
      <c r="O27" s="61" t="str">
        <f t="shared" si="0"/>
        <v>-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ht="15.75" customHeight="1" x14ac:dyDescent="0.2">
      <c r="A28" s="66"/>
      <c r="B28" s="51"/>
      <c r="C28" s="67"/>
      <c r="D28" s="51"/>
      <c r="E28" s="51"/>
      <c r="F28" s="51"/>
      <c r="G28" s="51"/>
      <c r="H28" s="51"/>
      <c r="I28" s="51"/>
      <c r="J28" s="51" t="str">
        <f ca="1">IFERROR(VLOOKUP(JOIN(" ",E28:G28),Plays,5,FALSE),"")</f>
        <v/>
      </c>
      <c r="K28" s="51" t="str">
        <f ca="1">IFERROR(VLOOKUP(JOIN(" ",E28:G28),Plays,6,FALSE),"")</f>
        <v/>
      </c>
      <c r="L28" s="53" t="s">
        <v>44</v>
      </c>
      <c r="M28" s="53" t="s">
        <v>44</v>
      </c>
      <c r="N28" s="53" t="s">
        <v>44</v>
      </c>
      <c r="O28" s="54" t="str">
        <f t="shared" si="0"/>
        <v>-</v>
      </c>
      <c r="Q28" s="18"/>
      <c r="R28" s="90" t="s">
        <v>18</v>
      </c>
      <c r="S28" s="91"/>
      <c r="T28" s="92"/>
      <c r="U28" s="17"/>
      <c r="V28" s="93" t="s">
        <v>19</v>
      </c>
      <c r="W28" s="91"/>
      <c r="X28" s="92"/>
      <c r="Y28" s="17"/>
      <c r="Z28" s="32" t="s">
        <v>20</v>
      </c>
      <c r="AA28" s="32" t="s">
        <v>47</v>
      </c>
      <c r="AB28" s="68" t="s">
        <v>5</v>
      </c>
      <c r="AC28" s="17"/>
    </row>
    <row r="29" spans="1:29" ht="15.75" customHeight="1" x14ac:dyDescent="0.2">
      <c r="A29" s="64"/>
      <c r="B29" s="57"/>
      <c r="C29" s="65"/>
      <c r="D29" s="51"/>
      <c r="E29" s="59"/>
      <c r="F29" s="59"/>
      <c r="G29" s="59"/>
      <c r="H29" s="59"/>
      <c r="I29" s="59"/>
      <c r="J29" s="59" t="str">
        <f ca="1">IFERROR(VLOOKUP(JOIN(" ",E29:G29),Plays,5,FALSE),"")</f>
        <v/>
      </c>
      <c r="K29" s="59" t="str">
        <f ca="1">IFERROR(VLOOKUP(JOIN(" ",E29:G29),Plays,6,FALSE),"")</f>
        <v/>
      </c>
      <c r="L29" s="60" t="s">
        <v>44</v>
      </c>
      <c r="M29" s="60" t="s">
        <v>44</v>
      </c>
      <c r="N29" s="60" t="s">
        <v>44</v>
      </c>
      <c r="O29" s="61" t="str">
        <f t="shared" si="0"/>
        <v>-</v>
      </c>
      <c r="Q29" s="18"/>
      <c r="R29" s="33" t="s">
        <v>46</v>
      </c>
      <c r="S29" s="33" t="s">
        <v>10</v>
      </c>
      <c r="T29" s="33" t="s">
        <v>5</v>
      </c>
      <c r="U29" s="17"/>
      <c r="V29" s="34" t="s">
        <v>46</v>
      </c>
      <c r="W29" s="34" t="s">
        <v>10</v>
      </c>
      <c r="X29" s="34" t="s">
        <v>5</v>
      </c>
      <c r="Y29" s="17"/>
      <c r="Z29" s="69" t="s">
        <v>11</v>
      </c>
      <c r="AA29" s="70" t="str">
        <f t="shared" ref="AA29:AA31" si="10">IF(COUNTIF($F$6:$F$106,Z29)=0,"-",COUNTIF($F$6:$F$106,Z29))</f>
        <v>-</v>
      </c>
      <c r="AB29" s="37" t="str">
        <f t="shared" ref="AB29:AB31" si="11">IFERROR(COUNTIFS($F$6:$F$106,Z29,$O$6:$O$106,"W")/(COUNTIFS($F$6:$F$106,Z29,$O$6:$O$106,"W")+COUNTIFS($F$6:$F$106,Z29,$O$6:$O$106,"L")),"-")</f>
        <v>-</v>
      </c>
      <c r="AC29" s="17"/>
    </row>
    <row r="30" spans="1:29" ht="15.75" customHeight="1" x14ac:dyDescent="0.2">
      <c r="A30" s="66"/>
      <c r="B30" s="51"/>
      <c r="C30" s="67"/>
      <c r="D30" s="51"/>
      <c r="E30" s="51"/>
      <c r="F30" s="51"/>
      <c r="G30" s="51"/>
      <c r="H30" s="51"/>
      <c r="I30" s="51"/>
      <c r="J30" s="51" t="str">
        <f ca="1">IFERROR(VLOOKUP(JOIN(" ",E30:G30),Plays,5,FALSE),"")</f>
        <v/>
      </c>
      <c r="K30" s="51" t="str">
        <f ca="1">IFERROR(VLOOKUP(JOIN(" ",E30:G30),Plays,6,FALSE),"")</f>
        <v/>
      </c>
      <c r="L30" s="53" t="s">
        <v>44</v>
      </c>
      <c r="M30" s="53" t="s">
        <v>44</v>
      </c>
      <c r="N30" s="53" t="s">
        <v>44</v>
      </c>
      <c r="O30" s="54" t="str">
        <f t="shared" si="0"/>
        <v>-</v>
      </c>
      <c r="Q30" s="24"/>
      <c r="R30" s="83" t="s">
        <v>11</v>
      </c>
      <c r="S30" s="38" t="s">
        <v>12</v>
      </c>
      <c r="T30" s="39" t="str">
        <f t="shared" ref="T30:T33" si="12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17"/>
      <c r="V30" s="86" t="s">
        <v>11</v>
      </c>
      <c r="W30" s="40" t="s">
        <v>12</v>
      </c>
      <c r="X30" s="41" t="str">
        <f t="shared" ref="X30:X33" si="13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17"/>
      <c r="Z30" s="69" t="s">
        <v>16</v>
      </c>
      <c r="AA30" s="70" t="str">
        <f t="shared" si="10"/>
        <v>-</v>
      </c>
      <c r="AB30" s="37" t="str">
        <f t="shared" si="11"/>
        <v>-</v>
      </c>
      <c r="AC30" s="17"/>
    </row>
    <row r="31" spans="1:29" ht="15.75" customHeight="1" x14ac:dyDescent="0.2">
      <c r="A31" s="64"/>
      <c r="B31" s="57"/>
      <c r="C31" s="65"/>
      <c r="D31" s="51"/>
      <c r="E31" s="59"/>
      <c r="F31" s="59"/>
      <c r="G31" s="59"/>
      <c r="H31" s="59"/>
      <c r="I31" s="59"/>
      <c r="J31" s="59" t="str">
        <f ca="1">IFERROR(VLOOKUP(JOIN(" ",E31:G31),Plays,5,FALSE),"")</f>
        <v/>
      </c>
      <c r="K31" s="59" t="str">
        <f ca="1">IFERROR(VLOOKUP(JOIN(" ",E31:G31),Plays,6,FALSE),"")</f>
        <v/>
      </c>
      <c r="L31" s="60" t="s">
        <v>44</v>
      </c>
      <c r="M31" s="60" t="s">
        <v>44</v>
      </c>
      <c r="N31" s="60" t="s">
        <v>44</v>
      </c>
      <c r="O31" s="61" t="str">
        <f t="shared" si="0"/>
        <v>-</v>
      </c>
      <c r="Q31" s="24"/>
      <c r="R31" s="84"/>
      <c r="S31" s="38" t="s">
        <v>13</v>
      </c>
      <c r="T31" s="39" t="str">
        <f t="shared" si="12"/>
        <v>-</v>
      </c>
      <c r="U31" s="17"/>
      <c r="V31" s="84"/>
      <c r="W31" s="40" t="s">
        <v>13</v>
      </c>
      <c r="X31" s="41" t="str">
        <f t="shared" si="13"/>
        <v>-</v>
      </c>
      <c r="Y31" s="17"/>
      <c r="Z31" s="69" t="s">
        <v>17</v>
      </c>
      <c r="AA31" s="70" t="str">
        <f t="shared" si="10"/>
        <v>-</v>
      </c>
      <c r="AB31" s="37" t="str">
        <f t="shared" si="11"/>
        <v>-</v>
      </c>
      <c r="AC31" s="17"/>
    </row>
    <row r="32" spans="1:29" ht="15.75" customHeight="1" x14ac:dyDescent="0.2">
      <c r="A32" s="66"/>
      <c r="B32" s="51"/>
      <c r="C32" s="67"/>
      <c r="D32" s="51"/>
      <c r="E32" s="51"/>
      <c r="F32" s="51"/>
      <c r="G32" s="51"/>
      <c r="H32" s="51"/>
      <c r="I32" s="51"/>
      <c r="J32" s="51" t="str">
        <f ca="1">IFERROR(VLOOKUP(JOIN(" ",E32:G32),Plays,5,FALSE),"")</f>
        <v/>
      </c>
      <c r="K32" s="51" t="str">
        <f ca="1">IFERROR(VLOOKUP(JOIN(" ",E32:G32),Plays,6,FALSE),"")</f>
        <v/>
      </c>
      <c r="L32" s="53" t="s">
        <v>44</v>
      </c>
      <c r="M32" s="53" t="s">
        <v>44</v>
      </c>
      <c r="N32" s="53" t="s">
        <v>44</v>
      </c>
      <c r="O32" s="54" t="str">
        <f t="shared" si="0"/>
        <v>-</v>
      </c>
      <c r="Q32" s="24"/>
      <c r="R32" s="84"/>
      <c r="S32" s="38" t="s">
        <v>14</v>
      </c>
      <c r="T32" s="39" t="str">
        <f t="shared" si="12"/>
        <v>-</v>
      </c>
      <c r="U32" s="17"/>
      <c r="V32" s="84"/>
      <c r="W32" s="40" t="s">
        <v>14</v>
      </c>
      <c r="X32" s="41" t="str">
        <f t="shared" si="13"/>
        <v>-</v>
      </c>
      <c r="Y32" s="17"/>
      <c r="Z32" s="71"/>
      <c r="AA32" s="71"/>
      <c r="AB32" s="71"/>
      <c r="AC32" s="17"/>
    </row>
    <row r="33" spans="1:29" ht="15.75" customHeight="1" x14ac:dyDescent="0.2">
      <c r="A33" s="64"/>
      <c r="B33" s="57"/>
      <c r="C33" s="65"/>
      <c r="D33" s="51"/>
      <c r="E33" s="59"/>
      <c r="F33" s="59"/>
      <c r="G33" s="59"/>
      <c r="H33" s="59"/>
      <c r="I33" s="59"/>
      <c r="J33" s="59" t="str">
        <f ca="1">IFERROR(VLOOKUP(JOIN(" ",E33:G33),Plays,5,FALSE),"")</f>
        <v/>
      </c>
      <c r="K33" s="59" t="str">
        <f ca="1">IFERROR(VLOOKUP(JOIN(" ",E33:G33),Plays,6,FALSE),"")</f>
        <v/>
      </c>
      <c r="L33" s="60" t="s">
        <v>44</v>
      </c>
      <c r="M33" s="60" t="s">
        <v>44</v>
      </c>
      <c r="N33" s="60" t="s">
        <v>44</v>
      </c>
      <c r="O33" s="61" t="str">
        <f t="shared" si="0"/>
        <v>-</v>
      </c>
      <c r="Q33" s="24"/>
      <c r="R33" s="85"/>
      <c r="S33" s="38" t="s">
        <v>15</v>
      </c>
      <c r="T33" s="39" t="str">
        <f t="shared" si="12"/>
        <v>-</v>
      </c>
      <c r="U33" s="17"/>
      <c r="V33" s="85"/>
      <c r="W33" s="40" t="s">
        <v>15</v>
      </c>
      <c r="X33" s="41" t="str">
        <f t="shared" si="13"/>
        <v>-</v>
      </c>
      <c r="Y33" s="17"/>
      <c r="Z33" s="72" t="s">
        <v>22</v>
      </c>
      <c r="AA33" s="32" t="s">
        <v>47</v>
      </c>
      <c r="AB33" s="68" t="s">
        <v>5</v>
      </c>
      <c r="AC33" s="17"/>
    </row>
    <row r="34" spans="1:29" ht="15.75" customHeight="1" x14ac:dyDescent="0.2">
      <c r="A34" s="66"/>
      <c r="B34" s="51"/>
      <c r="C34" s="67"/>
      <c r="D34" s="51"/>
      <c r="E34" s="51"/>
      <c r="F34" s="51"/>
      <c r="G34" s="51"/>
      <c r="H34" s="51"/>
      <c r="I34" s="51"/>
      <c r="J34" s="51" t="str">
        <f ca="1">IFERROR(VLOOKUP(JOIN(" ",E34:G34),Plays,5,FALSE),"")</f>
        <v/>
      </c>
      <c r="K34" s="51" t="str">
        <f ca="1">IFERROR(VLOOKUP(JOIN(" ",E34:G34),Plays,6,FALSE),"")</f>
        <v/>
      </c>
      <c r="L34" s="53" t="s">
        <v>44</v>
      </c>
      <c r="M34" s="53" t="s">
        <v>44</v>
      </c>
      <c r="N34" s="53" t="s">
        <v>44</v>
      </c>
      <c r="O34" s="54" t="str">
        <f t="shared" si="0"/>
        <v>-</v>
      </c>
      <c r="Q34" s="20"/>
      <c r="R34" s="20"/>
      <c r="S34" s="20"/>
      <c r="T34" s="20"/>
      <c r="U34" s="17"/>
      <c r="V34" s="20"/>
      <c r="W34" s="20"/>
      <c r="X34" s="20"/>
      <c r="Y34" s="17"/>
      <c r="Z34" s="69" t="s">
        <v>12</v>
      </c>
      <c r="AA34" s="70" t="str">
        <f t="shared" ref="AA34:AA37" si="14">IF(COUNTIF($G$6:$G$106,Z34)=0,"-",COUNTIF($G$6:$G$106,Z34))</f>
        <v>-</v>
      </c>
      <c r="AB34" s="37" t="str">
        <f t="shared" ref="AB34:AB37" si="15">IFERROR(COUNTIFS($G$6:$G$106,Z34,$O$6:$O$106,"W")/(COUNTIFS($G$6:$G$106,Z34,$O$6:$O$106,"W")+COUNTIFS($G$6:$G$106,Z34,$O$6:$O$106,"L")),"-")</f>
        <v>-</v>
      </c>
      <c r="AC34" s="17"/>
    </row>
    <row r="35" spans="1:29" ht="15.75" customHeight="1" x14ac:dyDescent="0.2">
      <c r="A35" s="64"/>
      <c r="B35" s="57"/>
      <c r="C35" s="65"/>
      <c r="D35" s="51"/>
      <c r="E35" s="59"/>
      <c r="F35" s="59"/>
      <c r="G35" s="59"/>
      <c r="H35" s="59"/>
      <c r="I35" s="59"/>
      <c r="J35" s="59" t="str">
        <f ca="1">IFERROR(VLOOKUP(JOIN(" ",E35:G35),Plays,5,FALSE),"")</f>
        <v/>
      </c>
      <c r="K35" s="59" t="str">
        <f ca="1">IFERROR(VLOOKUP(JOIN(" ",E35:G35),Plays,6,FALSE),"")</f>
        <v/>
      </c>
      <c r="L35" s="60" t="s">
        <v>44</v>
      </c>
      <c r="M35" s="60" t="s">
        <v>44</v>
      </c>
      <c r="N35" s="60" t="s">
        <v>44</v>
      </c>
      <c r="O35" s="61" t="str">
        <f t="shared" si="0"/>
        <v>-</v>
      </c>
      <c r="Q35" s="24"/>
      <c r="R35" s="83" t="s">
        <v>16</v>
      </c>
      <c r="S35" s="38" t="s">
        <v>12</v>
      </c>
      <c r="T35" s="39" t="str">
        <f t="shared" ref="T35:T38" si="16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17"/>
      <c r="V35" s="86" t="s">
        <v>16</v>
      </c>
      <c r="W35" s="40" t="s">
        <v>12</v>
      </c>
      <c r="X35" s="41" t="str">
        <f t="shared" ref="X35:X38" si="17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17"/>
      <c r="Z35" s="69" t="s">
        <v>13</v>
      </c>
      <c r="AA35" s="70" t="str">
        <f t="shared" si="14"/>
        <v>-</v>
      </c>
      <c r="AB35" s="37" t="str">
        <f t="shared" si="15"/>
        <v>-</v>
      </c>
      <c r="AC35" s="17"/>
    </row>
    <row r="36" spans="1:29" ht="15.75" customHeight="1" x14ac:dyDescent="0.2">
      <c r="A36" s="66"/>
      <c r="B36" s="51"/>
      <c r="C36" s="67"/>
      <c r="D36" s="51"/>
      <c r="E36" s="51"/>
      <c r="F36" s="51"/>
      <c r="G36" s="51"/>
      <c r="H36" s="51"/>
      <c r="I36" s="51"/>
      <c r="J36" s="51" t="str">
        <f ca="1">IFERROR(VLOOKUP(JOIN(" ",E36:G36),Plays,5,FALSE),"")</f>
        <v/>
      </c>
      <c r="K36" s="51" t="str">
        <f ca="1">IFERROR(VLOOKUP(JOIN(" ",E36:G36),Plays,6,FALSE),"")</f>
        <v/>
      </c>
      <c r="L36" s="53" t="s">
        <v>44</v>
      </c>
      <c r="M36" s="53" t="s">
        <v>44</v>
      </c>
      <c r="N36" s="53" t="s">
        <v>44</v>
      </c>
      <c r="O36" s="54" t="str">
        <f t="shared" si="0"/>
        <v>-</v>
      </c>
      <c r="Q36" s="24"/>
      <c r="R36" s="84"/>
      <c r="S36" s="38" t="s">
        <v>13</v>
      </c>
      <c r="T36" s="39" t="str">
        <f t="shared" si="16"/>
        <v>-</v>
      </c>
      <c r="U36" s="17"/>
      <c r="V36" s="84"/>
      <c r="W36" s="40" t="s">
        <v>13</v>
      </c>
      <c r="X36" s="41" t="str">
        <f t="shared" si="17"/>
        <v>-</v>
      </c>
      <c r="Y36" s="17"/>
      <c r="Z36" s="69" t="s">
        <v>14</v>
      </c>
      <c r="AA36" s="70" t="str">
        <f t="shared" si="14"/>
        <v>-</v>
      </c>
      <c r="AB36" s="37" t="str">
        <f t="shared" si="15"/>
        <v>-</v>
      </c>
      <c r="AC36" s="17"/>
    </row>
    <row r="37" spans="1:29" ht="15.75" customHeight="1" x14ac:dyDescent="0.2">
      <c r="A37" s="64"/>
      <c r="B37" s="57"/>
      <c r="C37" s="65"/>
      <c r="D37" s="51"/>
      <c r="E37" s="59"/>
      <c r="F37" s="59"/>
      <c r="G37" s="59"/>
      <c r="H37" s="59"/>
      <c r="I37" s="59"/>
      <c r="J37" s="59" t="str">
        <f ca="1">IFERROR(VLOOKUP(JOIN(" ",E37:G37),Plays,5,FALSE),"")</f>
        <v/>
      </c>
      <c r="K37" s="59" t="str">
        <f ca="1">IFERROR(VLOOKUP(JOIN(" ",E37:G37),Plays,6,FALSE),"")</f>
        <v/>
      </c>
      <c r="L37" s="60" t="s">
        <v>44</v>
      </c>
      <c r="M37" s="60" t="s">
        <v>44</v>
      </c>
      <c r="N37" s="60" t="s">
        <v>44</v>
      </c>
      <c r="O37" s="61" t="str">
        <f t="shared" si="0"/>
        <v>-</v>
      </c>
      <c r="Q37" s="24"/>
      <c r="R37" s="84"/>
      <c r="S37" s="38" t="s">
        <v>14</v>
      </c>
      <c r="T37" s="39" t="str">
        <f t="shared" si="16"/>
        <v>-</v>
      </c>
      <c r="U37" s="17"/>
      <c r="V37" s="84"/>
      <c r="W37" s="40" t="s">
        <v>14</v>
      </c>
      <c r="X37" s="41" t="str">
        <f t="shared" si="17"/>
        <v>-</v>
      </c>
      <c r="Y37" s="17"/>
      <c r="Z37" s="69" t="s">
        <v>15</v>
      </c>
      <c r="AA37" s="70" t="str">
        <f t="shared" si="14"/>
        <v>-</v>
      </c>
      <c r="AB37" s="37" t="str">
        <f t="shared" si="15"/>
        <v>-</v>
      </c>
      <c r="AC37" s="17"/>
    </row>
    <row r="38" spans="1:29" ht="15.75" customHeight="1" x14ac:dyDescent="0.2">
      <c r="A38" s="66"/>
      <c r="B38" s="51"/>
      <c r="C38" s="67"/>
      <c r="D38" s="51"/>
      <c r="E38" s="51"/>
      <c r="F38" s="51"/>
      <c r="G38" s="51"/>
      <c r="H38" s="51"/>
      <c r="I38" s="51"/>
      <c r="J38" s="51" t="str">
        <f ca="1">IFERROR(VLOOKUP(JOIN(" ",E38:G38),Plays,5,FALSE),"")</f>
        <v/>
      </c>
      <c r="K38" s="51" t="str">
        <f ca="1">IFERROR(VLOOKUP(JOIN(" ",E38:G38),Plays,6,FALSE),"")</f>
        <v/>
      </c>
      <c r="L38" s="53" t="s">
        <v>44</v>
      </c>
      <c r="M38" s="53" t="s">
        <v>44</v>
      </c>
      <c r="N38" s="53" t="s">
        <v>44</v>
      </c>
      <c r="O38" s="54" t="str">
        <f t="shared" si="0"/>
        <v>-</v>
      </c>
      <c r="Q38" s="24"/>
      <c r="R38" s="85"/>
      <c r="S38" s="38" t="s">
        <v>15</v>
      </c>
      <c r="T38" s="39" t="str">
        <f t="shared" si="16"/>
        <v>-</v>
      </c>
      <c r="U38" s="17"/>
      <c r="V38" s="85"/>
      <c r="W38" s="40" t="s">
        <v>15</v>
      </c>
      <c r="X38" s="41" t="str">
        <f t="shared" si="17"/>
        <v>-</v>
      </c>
      <c r="Y38" s="17"/>
      <c r="Z38" s="71"/>
      <c r="AA38" s="71"/>
      <c r="AB38" s="71"/>
      <c r="AC38" s="17"/>
    </row>
    <row r="39" spans="1:29" ht="15.75" customHeight="1" x14ac:dyDescent="0.2">
      <c r="A39" s="64"/>
      <c r="B39" s="57"/>
      <c r="C39" s="65"/>
      <c r="D39" s="51"/>
      <c r="E39" s="59"/>
      <c r="F39" s="59"/>
      <c r="G39" s="59"/>
      <c r="H39" s="59"/>
      <c r="I39" s="59"/>
      <c r="J39" s="59" t="str">
        <f ca="1">IFERROR(VLOOKUP(JOIN(" ",E39:G39),Plays,5,FALSE),"")</f>
        <v/>
      </c>
      <c r="K39" s="59" t="str">
        <f ca="1">IFERROR(VLOOKUP(JOIN(" ",E39:G39),Plays,6,FALSE),"")</f>
        <v/>
      </c>
      <c r="L39" s="60" t="s">
        <v>44</v>
      </c>
      <c r="M39" s="60" t="s">
        <v>44</v>
      </c>
      <c r="N39" s="60" t="s">
        <v>44</v>
      </c>
      <c r="O39" s="61" t="str">
        <f t="shared" si="0"/>
        <v>-</v>
      </c>
      <c r="Q39" s="17"/>
      <c r="R39" s="17"/>
      <c r="S39" s="17"/>
      <c r="T39" s="17"/>
      <c r="U39" s="17"/>
      <c r="V39" s="17"/>
      <c r="W39" s="17"/>
      <c r="X39" s="17"/>
      <c r="Y39" s="17"/>
      <c r="Z39" s="72" t="s">
        <v>23</v>
      </c>
      <c r="AA39" s="32" t="s">
        <v>47</v>
      </c>
      <c r="AB39" s="68" t="s">
        <v>5</v>
      </c>
      <c r="AC39" s="17"/>
    </row>
    <row r="40" spans="1:29" ht="15.75" customHeight="1" x14ac:dyDescent="0.2">
      <c r="A40" s="66"/>
      <c r="B40" s="51"/>
      <c r="C40" s="67"/>
      <c r="D40" s="51"/>
      <c r="E40" s="51"/>
      <c r="F40" s="51"/>
      <c r="G40" s="51"/>
      <c r="H40" s="51"/>
      <c r="I40" s="51"/>
      <c r="J40" s="51" t="str">
        <f ca="1">IFERROR(VLOOKUP(JOIN(" ",E40:G40),Plays,5,FALSE),"")</f>
        <v/>
      </c>
      <c r="K40" s="51" t="str">
        <f ca="1">IFERROR(VLOOKUP(JOIN(" ",E40:G40),Plays,6,FALSE),"")</f>
        <v/>
      </c>
      <c r="L40" s="53" t="s">
        <v>44</v>
      </c>
      <c r="M40" s="53" t="s">
        <v>44</v>
      </c>
      <c r="N40" s="53" t="s">
        <v>44</v>
      </c>
      <c r="O40" s="54" t="str">
        <f t="shared" si="0"/>
        <v>-</v>
      </c>
      <c r="Q40" s="24"/>
      <c r="R40" s="83" t="s">
        <v>17</v>
      </c>
      <c r="S40" s="38" t="s">
        <v>12</v>
      </c>
      <c r="T40" s="39" t="str">
        <f t="shared" ref="T40:T43" si="18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17"/>
      <c r="V40" s="86" t="s">
        <v>17</v>
      </c>
      <c r="W40" s="40" t="s">
        <v>12</v>
      </c>
      <c r="X40" s="41" t="str">
        <f t="shared" ref="X40:X43" si="19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17"/>
      <c r="Z40" s="69" t="s">
        <v>6</v>
      </c>
      <c r="AA40" s="70" t="str">
        <f t="shared" ref="AA40:AA44" si="20">IF(COUNTIF($H$6:$H$106,Z40)=0,"-",COUNTIF($H$6:$H$106,Z40))</f>
        <v>-</v>
      </c>
      <c r="AB40" s="37" t="str">
        <f t="shared" ref="AB40:AB44" si="21">IFERROR(COUNTIFS($H$6:$H$106,Z40,$O$6:$O$106,"W")/(COUNTIFS($H$6:$H$106,Z40,$O$6:$O$106,"W")+COUNTIFS($H$6:$H$106,Z40,$O$6:$O$106,"L")),"-")</f>
        <v>-</v>
      </c>
      <c r="AC40" s="17"/>
    </row>
    <row r="41" spans="1:29" ht="15.75" customHeight="1" x14ac:dyDescent="0.2">
      <c r="A41" s="64"/>
      <c r="B41" s="57"/>
      <c r="C41" s="65"/>
      <c r="D41" s="51"/>
      <c r="E41" s="59"/>
      <c r="F41" s="59"/>
      <c r="G41" s="59"/>
      <c r="H41" s="59"/>
      <c r="I41" s="59"/>
      <c r="J41" s="59" t="str">
        <f ca="1">IFERROR(VLOOKUP(JOIN(" ",E41:G41),Plays,5,FALSE),"")</f>
        <v/>
      </c>
      <c r="K41" s="59" t="str">
        <f ca="1">IFERROR(VLOOKUP(JOIN(" ",E41:G41),Plays,6,FALSE),"")</f>
        <v/>
      </c>
      <c r="L41" s="60" t="s">
        <v>44</v>
      </c>
      <c r="M41" s="60" t="s">
        <v>44</v>
      </c>
      <c r="N41" s="60" t="s">
        <v>44</v>
      </c>
      <c r="O41" s="61" t="str">
        <f t="shared" si="0"/>
        <v>-</v>
      </c>
      <c r="Q41" s="24"/>
      <c r="R41" s="84"/>
      <c r="S41" s="38" t="s">
        <v>13</v>
      </c>
      <c r="T41" s="39" t="str">
        <f t="shared" si="18"/>
        <v>-</v>
      </c>
      <c r="U41" s="17"/>
      <c r="V41" s="84"/>
      <c r="W41" s="40" t="s">
        <v>13</v>
      </c>
      <c r="X41" s="41" t="str">
        <f t="shared" si="19"/>
        <v>-</v>
      </c>
      <c r="Y41" s="17"/>
      <c r="Z41" s="69" t="s">
        <v>7</v>
      </c>
      <c r="AA41" s="70" t="str">
        <f t="shared" si="20"/>
        <v>-</v>
      </c>
      <c r="AB41" s="37" t="str">
        <f t="shared" si="21"/>
        <v>-</v>
      </c>
      <c r="AC41" s="17"/>
    </row>
    <row r="42" spans="1:29" ht="15.75" customHeight="1" x14ac:dyDescent="0.2">
      <c r="A42" s="66"/>
      <c r="B42" s="51"/>
      <c r="C42" s="67"/>
      <c r="D42" s="51"/>
      <c r="E42" s="51"/>
      <c r="F42" s="51"/>
      <c r="G42" s="51"/>
      <c r="H42" s="51"/>
      <c r="I42" s="51"/>
      <c r="J42" s="51" t="str">
        <f ca="1">IFERROR(VLOOKUP(JOIN(" ",E42:G42),Plays,5,FALSE),"")</f>
        <v/>
      </c>
      <c r="K42" s="51" t="str">
        <f ca="1">IFERROR(VLOOKUP(JOIN(" ",E42:G42),Plays,6,FALSE),"")</f>
        <v/>
      </c>
      <c r="L42" s="53" t="s">
        <v>44</v>
      </c>
      <c r="M42" s="53" t="s">
        <v>44</v>
      </c>
      <c r="N42" s="53" t="s">
        <v>44</v>
      </c>
      <c r="O42" s="54" t="str">
        <f t="shared" si="0"/>
        <v>-</v>
      </c>
      <c r="Q42" s="24"/>
      <c r="R42" s="84"/>
      <c r="S42" s="38" t="s">
        <v>14</v>
      </c>
      <c r="T42" s="39" t="str">
        <f t="shared" si="18"/>
        <v>-</v>
      </c>
      <c r="U42" s="17"/>
      <c r="V42" s="84"/>
      <c r="W42" s="40" t="s">
        <v>14</v>
      </c>
      <c r="X42" s="41" t="str">
        <f t="shared" si="19"/>
        <v>-</v>
      </c>
      <c r="Y42" s="17"/>
      <c r="Z42" s="69" t="s">
        <v>8</v>
      </c>
      <c r="AA42" s="70" t="str">
        <f t="shared" si="20"/>
        <v>-</v>
      </c>
      <c r="AB42" s="37" t="str">
        <f t="shared" si="21"/>
        <v>-</v>
      </c>
      <c r="AC42" s="17"/>
    </row>
    <row r="43" spans="1:29" ht="15.75" customHeight="1" x14ac:dyDescent="0.2">
      <c r="A43" s="64"/>
      <c r="B43" s="57"/>
      <c r="C43" s="65"/>
      <c r="D43" s="51"/>
      <c r="E43" s="59"/>
      <c r="F43" s="59"/>
      <c r="G43" s="59"/>
      <c r="H43" s="59"/>
      <c r="I43" s="59"/>
      <c r="J43" s="59" t="str">
        <f ca="1">IFERROR(VLOOKUP(JOIN(" ",E43:G43),Plays,5,FALSE),"")</f>
        <v/>
      </c>
      <c r="K43" s="59" t="str">
        <f ca="1">IFERROR(VLOOKUP(JOIN(" ",E43:G43),Plays,6,FALSE),"")</f>
        <v/>
      </c>
      <c r="L43" s="60" t="s">
        <v>44</v>
      </c>
      <c r="M43" s="60" t="s">
        <v>44</v>
      </c>
      <c r="N43" s="60" t="s">
        <v>44</v>
      </c>
      <c r="O43" s="61" t="str">
        <f t="shared" si="0"/>
        <v>-</v>
      </c>
      <c r="Q43" s="24"/>
      <c r="R43" s="85"/>
      <c r="S43" s="38" t="s">
        <v>15</v>
      </c>
      <c r="T43" s="39" t="str">
        <f t="shared" si="18"/>
        <v>-</v>
      </c>
      <c r="U43" s="17"/>
      <c r="V43" s="85"/>
      <c r="W43" s="40" t="s">
        <v>15</v>
      </c>
      <c r="X43" s="41" t="str">
        <f t="shared" si="19"/>
        <v>-</v>
      </c>
      <c r="Y43" s="17"/>
      <c r="Z43" s="69" t="s">
        <v>18</v>
      </c>
      <c r="AA43" s="70" t="str">
        <f t="shared" si="20"/>
        <v>-</v>
      </c>
      <c r="AB43" s="37" t="str">
        <f t="shared" si="21"/>
        <v>-</v>
      </c>
      <c r="AC43" s="17"/>
    </row>
    <row r="44" spans="1:29" ht="15.75" customHeight="1" x14ac:dyDescent="0.2">
      <c r="A44" s="66"/>
      <c r="B44" s="51"/>
      <c r="C44" s="67"/>
      <c r="D44" s="51"/>
      <c r="E44" s="51"/>
      <c r="F44" s="51"/>
      <c r="G44" s="51"/>
      <c r="H44" s="51"/>
      <c r="I44" s="51"/>
      <c r="J44" s="51" t="str">
        <f ca="1">IFERROR(VLOOKUP(JOIN(" ",E44:G44),Plays,5,FALSE),"")</f>
        <v/>
      </c>
      <c r="K44" s="51" t="str">
        <f ca="1">IFERROR(VLOOKUP(JOIN(" ",E44:G44),Plays,6,FALSE),"")</f>
        <v/>
      </c>
      <c r="L44" s="53" t="s">
        <v>44</v>
      </c>
      <c r="M44" s="53" t="s">
        <v>44</v>
      </c>
      <c r="N44" s="53" t="s">
        <v>44</v>
      </c>
      <c r="O44" s="54" t="str">
        <f t="shared" si="0"/>
        <v>-</v>
      </c>
      <c r="Q44" s="17"/>
      <c r="R44" s="17"/>
      <c r="S44" s="17"/>
      <c r="T44" s="17"/>
      <c r="U44" s="17"/>
      <c r="V44" s="17"/>
      <c r="W44" s="17"/>
      <c r="X44" s="17"/>
      <c r="Y44" s="17"/>
      <c r="Z44" s="69" t="s">
        <v>19</v>
      </c>
      <c r="AA44" s="70" t="str">
        <f t="shared" si="20"/>
        <v>-</v>
      </c>
      <c r="AB44" s="37" t="str">
        <f t="shared" si="21"/>
        <v>-</v>
      </c>
      <c r="AC44" s="17"/>
    </row>
    <row r="45" spans="1:29" ht="15.75" customHeight="1" x14ac:dyDescent="0.2">
      <c r="A45" s="64"/>
      <c r="B45" s="57"/>
      <c r="C45" s="65"/>
      <c r="D45" s="51"/>
      <c r="E45" s="59"/>
      <c r="F45" s="59"/>
      <c r="G45" s="59"/>
      <c r="H45" s="59"/>
      <c r="I45" s="59"/>
      <c r="J45" s="59" t="str">
        <f ca="1">IFERROR(VLOOKUP(JOIN(" ",E45:G45),Plays,5,FALSE),"")</f>
        <v/>
      </c>
      <c r="K45" s="59" t="str">
        <f ca="1">IFERROR(VLOOKUP(JOIN(" ",E45:G45),Plays,6,FALSE),"")</f>
        <v/>
      </c>
      <c r="L45" s="60" t="s">
        <v>44</v>
      </c>
      <c r="M45" s="60" t="s">
        <v>44</v>
      </c>
      <c r="N45" s="60" t="s">
        <v>44</v>
      </c>
      <c r="O45" s="61" t="str">
        <f t="shared" si="0"/>
        <v>-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5.75" customHeight="1" x14ac:dyDescent="0.2">
      <c r="A46" s="66"/>
      <c r="B46" s="51"/>
      <c r="C46" s="67"/>
      <c r="D46" s="51"/>
      <c r="E46" s="51"/>
      <c r="F46" s="51"/>
      <c r="G46" s="51"/>
      <c r="H46" s="51"/>
      <c r="I46" s="51"/>
      <c r="J46" s="51" t="str">
        <f ca="1">IFERROR(VLOOKUP(JOIN(" ",E46:G46),Plays,5,FALSE),"")</f>
        <v/>
      </c>
      <c r="K46" s="51" t="str">
        <f ca="1">IFERROR(VLOOKUP(JOIN(" ",E46:G46),Plays,6,FALSE),"")</f>
        <v/>
      </c>
      <c r="L46" s="53" t="s">
        <v>44</v>
      </c>
      <c r="M46" s="53" t="s">
        <v>44</v>
      </c>
      <c r="N46" s="53" t="s">
        <v>44</v>
      </c>
      <c r="O46" s="54" t="str">
        <f t="shared" si="0"/>
        <v>-</v>
      </c>
      <c r="R46" s="55"/>
    </row>
    <row r="47" spans="1:29" ht="15.75" customHeight="1" x14ac:dyDescent="0.2">
      <c r="A47" s="64"/>
      <c r="B47" s="57"/>
      <c r="C47" s="65"/>
      <c r="D47" s="51"/>
      <c r="E47" s="59"/>
      <c r="F47" s="59"/>
      <c r="G47" s="59"/>
      <c r="H47" s="59"/>
      <c r="I47" s="59"/>
      <c r="J47" s="59" t="str">
        <f ca="1">IFERROR(VLOOKUP(JOIN(" ",E47:G47),Plays,5,FALSE),"")</f>
        <v/>
      </c>
      <c r="K47" s="59" t="str">
        <f ca="1">IFERROR(VLOOKUP(JOIN(" ",E47:G47),Plays,6,FALSE),"")</f>
        <v/>
      </c>
      <c r="L47" s="60" t="s">
        <v>44</v>
      </c>
      <c r="M47" s="60" t="s">
        <v>44</v>
      </c>
      <c r="N47" s="60" t="s">
        <v>44</v>
      </c>
      <c r="O47" s="61" t="str">
        <f t="shared" si="0"/>
        <v>-</v>
      </c>
      <c r="R47" s="55"/>
    </row>
    <row r="48" spans="1:29" ht="15.75" customHeight="1" x14ac:dyDescent="0.2">
      <c r="A48" s="66"/>
      <c r="B48" s="51"/>
      <c r="C48" s="67"/>
      <c r="D48" s="51"/>
      <c r="E48" s="51"/>
      <c r="F48" s="51"/>
      <c r="G48" s="51"/>
      <c r="H48" s="51"/>
      <c r="I48" s="51"/>
      <c r="J48" s="51" t="str">
        <f ca="1">IFERROR(VLOOKUP(JOIN(" ",E48:G48),Plays,5,FALSE),"")</f>
        <v/>
      </c>
      <c r="K48" s="51" t="str">
        <f ca="1">IFERROR(VLOOKUP(JOIN(" ",E48:G48),Plays,6,FALSE),"")</f>
        <v/>
      </c>
      <c r="L48" s="53" t="s">
        <v>44</v>
      </c>
      <c r="M48" s="53" t="s">
        <v>44</v>
      </c>
      <c r="N48" s="53" t="s">
        <v>44</v>
      </c>
      <c r="O48" s="54" t="str">
        <f t="shared" si="0"/>
        <v>-</v>
      </c>
      <c r="R48" s="55"/>
    </row>
    <row r="49" spans="1:18" ht="15.75" customHeight="1" x14ac:dyDescent="0.2">
      <c r="A49" s="64"/>
      <c r="B49" s="57"/>
      <c r="C49" s="65"/>
      <c r="D49" s="51"/>
      <c r="E49" s="59"/>
      <c r="F49" s="59"/>
      <c r="G49" s="59"/>
      <c r="H49" s="59"/>
      <c r="I49" s="59"/>
      <c r="J49" s="59" t="str">
        <f ca="1">IFERROR(VLOOKUP(JOIN(" ",E49:G49),Plays,5,FALSE),"")</f>
        <v/>
      </c>
      <c r="K49" s="59" t="str">
        <f ca="1">IFERROR(VLOOKUP(JOIN(" ",E49:G49),Plays,6,FALSE),"")</f>
        <v/>
      </c>
      <c r="L49" s="60" t="s">
        <v>44</v>
      </c>
      <c r="M49" s="60" t="s">
        <v>44</v>
      </c>
      <c r="N49" s="60" t="s">
        <v>44</v>
      </c>
      <c r="O49" s="61" t="str">
        <f t="shared" si="0"/>
        <v>-</v>
      </c>
      <c r="R49" s="55"/>
    </row>
    <row r="50" spans="1:18" ht="15.75" customHeight="1" x14ac:dyDescent="0.2">
      <c r="A50" s="66"/>
      <c r="B50" s="51"/>
      <c r="C50" s="67"/>
      <c r="D50" s="51"/>
      <c r="E50" s="51"/>
      <c r="F50" s="51"/>
      <c r="G50" s="51"/>
      <c r="H50" s="51"/>
      <c r="I50" s="51"/>
      <c r="J50" s="51" t="str">
        <f ca="1">IFERROR(VLOOKUP(JOIN(" ",E50:G50),Plays,5,FALSE),"")</f>
        <v/>
      </c>
      <c r="K50" s="51" t="str">
        <f ca="1">IFERROR(VLOOKUP(JOIN(" ",E50:G50),Plays,6,FALSE),"")</f>
        <v/>
      </c>
      <c r="L50" s="53" t="s">
        <v>44</v>
      </c>
      <c r="M50" s="53" t="s">
        <v>44</v>
      </c>
      <c r="N50" s="53" t="s">
        <v>44</v>
      </c>
      <c r="O50" s="54" t="str">
        <f t="shared" si="0"/>
        <v>-</v>
      </c>
      <c r="R50" s="55"/>
    </row>
    <row r="51" spans="1:18" ht="15.75" customHeight="1" x14ac:dyDescent="0.2">
      <c r="A51" s="64"/>
      <c r="B51" s="57"/>
      <c r="C51" s="65"/>
      <c r="D51" s="51"/>
      <c r="E51" s="59"/>
      <c r="F51" s="59"/>
      <c r="G51" s="59"/>
      <c r="H51" s="59"/>
      <c r="I51" s="59"/>
      <c r="J51" s="59" t="str">
        <f ca="1">IFERROR(VLOOKUP(JOIN(" ",E51:G51),Plays,5,FALSE),"")</f>
        <v/>
      </c>
      <c r="K51" s="59" t="str">
        <f ca="1">IFERROR(VLOOKUP(JOIN(" ",E51:G51),Plays,6,FALSE),"")</f>
        <v/>
      </c>
      <c r="L51" s="60" t="s">
        <v>44</v>
      </c>
      <c r="M51" s="60" t="s">
        <v>44</v>
      </c>
      <c r="N51" s="60" t="s">
        <v>44</v>
      </c>
      <c r="O51" s="61" t="str">
        <f t="shared" si="0"/>
        <v>-</v>
      </c>
      <c r="R51" s="55"/>
    </row>
    <row r="52" spans="1:18" ht="15.75" customHeight="1" x14ac:dyDescent="0.2">
      <c r="A52" s="66"/>
      <c r="B52" s="51"/>
      <c r="C52" s="67"/>
      <c r="D52" s="51"/>
      <c r="E52" s="51"/>
      <c r="F52" s="51"/>
      <c r="G52" s="51"/>
      <c r="H52" s="51"/>
      <c r="I52" s="51"/>
      <c r="J52" s="51" t="str">
        <f ca="1">IFERROR(VLOOKUP(JOIN(" ",E52:G52),Plays,5,FALSE),"")</f>
        <v/>
      </c>
      <c r="K52" s="51" t="str">
        <f ca="1">IFERROR(VLOOKUP(JOIN(" ",E52:G52),Plays,6,FALSE),"")</f>
        <v/>
      </c>
      <c r="L52" s="53" t="s">
        <v>44</v>
      </c>
      <c r="M52" s="53" t="s">
        <v>44</v>
      </c>
      <c r="N52" s="53" t="s">
        <v>44</v>
      </c>
      <c r="O52" s="54" t="str">
        <f t="shared" si="0"/>
        <v>-</v>
      </c>
      <c r="R52" s="55"/>
    </row>
    <row r="53" spans="1:18" ht="15.75" customHeight="1" x14ac:dyDescent="0.2">
      <c r="A53" s="64"/>
      <c r="B53" s="57"/>
      <c r="C53" s="65"/>
      <c r="D53" s="51"/>
      <c r="E53" s="59"/>
      <c r="F53" s="59"/>
      <c r="G53" s="59"/>
      <c r="H53" s="59"/>
      <c r="I53" s="59"/>
      <c r="J53" s="59" t="str">
        <f ca="1">IFERROR(VLOOKUP(JOIN(" ",E53:G53),Plays,5,FALSE),"")</f>
        <v/>
      </c>
      <c r="K53" s="59" t="str">
        <f ca="1">IFERROR(VLOOKUP(JOIN(" ",E53:G53),Plays,6,FALSE),"")</f>
        <v/>
      </c>
      <c r="L53" s="60" t="s">
        <v>44</v>
      </c>
      <c r="M53" s="60" t="s">
        <v>44</v>
      </c>
      <c r="N53" s="60" t="s">
        <v>44</v>
      </c>
      <c r="O53" s="61" t="str">
        <f t="shared" si="0"/>
        <v>-</v>
      </c>
      <c r="R53" s="55"/>
    </row>
    <row r="54" spans="1:18" ht="15.75" customHeight="1" x14ac:dyDescent="0.2">
      <c r="A54" s="66"/>
      <c r="B54" s="51"/>
      <c r="C54" s="67"/>
      <c r="D54" s="51"/>
      <c r="E54" s="51"/>
      <c r="F54" s="51"/>
      <c r="G54" s="51"/>
      <c r="H54" s="51"/>
      <c r="I54" s="51"/>
      <c r="J54" s="51" t="str">
        <f ca="1">IFERROR(VLOOKUP(JOIN(" ",E54:G54),Plays,5,FALSE),"")</f>
        <v/>
      </c>
      <c r="K54" s="51" t="str">
        <f ca="1">IFERROR(VLOOKUP(JOIN(" ",E54:G54),Plays,6,FALSE),"")</f>
        <v/>
      </c>
      <c r="L54" s="53" t="s">
        <v>44</v>
      </c>
      <c r="M54" s="53" t="s">
        <v>44</v>
      </c>
      <c r="N54" s="53" t="s">
        <v>44</v>
      </c>
      <c r="O54" s="54" t="str">
        <f t="shared" si="0"/>
        <v>-</v>
      </c>
      <c r="R54" s="55"/>
    </row>
    <row r="55" spans="1:18" ht="15.75" customHeight="1" x14ac:dyDescent="0.2">
      <c r="A55" s="64"/>
      <c r="B55" s="57"/>
      <c r="C55" s="65"/>
      <c r="D55" s="51"/>
      <c r="E55" s="59"/>
      <c r="F55" s="59"/>
      <c r="G55" s="59"/>
      <c r="H55" s="59"/>
      <c r="I55" s="59"/>
      <c r="J55" s="59" t="str">
        <f ca="1">IFERROR(VLOOKUP(JOIN(" ",E55:G55),Plays,5,FALSE),"")</f>
        <v/>
      </c>
      <c r="K55" s="59" t="str">
        <f ca="1">IFERROR(VLOOKUP(JOIN(" ",E55:G55),Plays,6,FALSE),"")</f>
        <v/>
      </c>
      <c r="L55" s="60" t="s">
        <v>44</v>
      </c>
      <c r="M55" s="60" t="s">
        <v>44</v>
      </c>
      <c r="N55" s="60" t="s">
        <v>44</v>
      </c>
      <c r="O55" s="61" t="str">
        <f t="shared" si="0"/>
        <v>-</v>
      </c>
      <c r="R55" s="55"/>
    </row>
    <row r="56" spans="1:18" ht="15.75" customHeight="1" x14ac:dyDescent="0.2">
      <c r="A56" s="66"/>
      <c r="B56" s="67"/>
      <c r="C56" s="67"/>
      <c r="D56" s="51"/>
      <c r="E56" s="51"/>
      <c r="F56" s="51"/>
      <c r="G56" s="51"/>
      <c r="H56" s="51"/>
      <c r="I56" s="51"/>
      <c r="J56" s="51" t="str">
        <f ca="1">IFERROR(VLOOKUP(JOIN(" ",E56:G56),Plays,5,FALSE),"")</f>
        <v/>
      </c>
      <c r="K56" s="51" t="str">
        <f ca="1">IFERROR(VLOOKUP(JOIN(" ",E56:G56),Plays,6,FALSE),"")</f>
        <v/>
      </c>
      <c r="L56" s="53" t="s">
        <v>44</v>
      </c>
      <c r="M56" s="53" t="s">
        <v>44</v>
      </c>
      <c r="N56" s="53" t="s">
        <v>44</v>
      </c>
      <c r="O56" s="54" t="str">
        <f t="shared" si="0"/>
        <v>-</v>
      </c>
      <c r="R56" s="55"/>
    </row>
    <row r="57" spans="1:18" ht="15.75" customHeight="1" x14ac:dyDescent="0.2">
      <c r="A57" s="64"/>
      <c r="B57" s="73"/>
      <c r="C57" s="65"/>
      <c r="D57" s="51"/>
      <c r="E57" s="59"/>
      <c r="F57" s="59"/>
      <c r="G57" s="59"/>
      <c r="H57" s="59"/>
      <c r="I57" s="59"/>
      <c r="J57" s="59" t="str">
        <f ca="1">IFERROR(VLOOKUP(JOIN(" ",E57:G57),Plays,5,FALSE),"")</f>
        <v/>
      </c>
      <c r="K57" s="59" t="str">
        <f ca="1">IFERROR(VLOOKUP(JOIN(" ",E57:G57),Plays,6,FALSE),"")</f>
        <v/>
      </c>
      <c r="L57" s="60" t="s">
        <v>44</v>
      </c>
      <c r="M57" s="60" t="s">
        <v>44</v>
      </c>
      <c r="N57" s="60" t="s">
        <v>44</v>
      </c>
      <c r="O57" s="61" t="str">
        <f t="shared" si="0"/>
        <v>-</v>
      </c>
      <c r="R57" s="55"/>
    </row>
    <row r="58" spans="1:18" ht="15.75" customHeight="1" x14ac:dyDescent="0.2">
      <c r="A58" s="66"/>
      <c r="B58" s="67"/>
      <c r="C58" s="67"/>
      <c r="D58" s="51"/>
      <c r="E58" s="51"/>
      <c r="F58" s="51"/>
      <c r="G58" s="51"/>
      <c r="H58" s="51"/>
      <c r="I58" s="51"/>
      <c r="J58" s="51" t="str">
        <f ca="1">IFERROR(VLOOKUP(JOIN(" ",E58:G58),Plays,5,FALSE),"")</f>
        <v/>
      </c>
      <c r="K58" s="51" t="str">
        <f ca="1">IFERROR(VLOOKUP(JOIN(" ",E58:G58),Plays,6,FALSE),"")</f>
        <v/>
      </c>
      <c r="L58" s="53" t="s">
        <v>44</v>
      </c>
      <c r="M58" s="53" t="s">
        <v>44</v>
      </c>
      <c r="N58" s="53" t="s">
        <v>44</v>
      </c>
      <c r="O58" s="54" t="str">
        <f t="shared" si="0"/>
        <v>-</v>
      </c>
      <c r="R58" s="55"/>
    </row>
    <row r="59" spans="1:18" ht="15.75" customHeight="1" x14ac:dyDescent="0.2">
      <c r="A59" s="64"/>
      <c r="B59" s="73"/>
      <c r="C59" s="65"/>
      <c r="D59" s="51"/>
      <c r="E59" s="59"/>
      <c r="F59" s="59"/>
      <c r="G59" s="59"/>
      <c r="H59" s="59"/>
      <c r="I59" s="59"/>
      <c r="J59" s="59" t="str">
        <f ca="1">IFERROR(VLOOKUP(JOIN(" ",E59:G59),Plays,5,FALSE),"")</f>
        <v/>
      </c>
      <c r="K59" s="59" t="str">
        <f ca="1">IFERROR(VLOOKUP(JOIN(" ",E59:G59),Plays,6,FALSE),"")</f>
        <v/>
      </c>
      <c r="L59" s="60" t="s">
        <v>44</v>
      </c>
      <c r="M59" s="60" t="s">
        <v>44</v>
      </c>
      <c r="N59" s="60" t="s">
        <v>44</v>
      </c>
      <c r="O59" s="61" t="str">
        <f t="shared" si="0"/>
        <v>-</v>
      </c>
      <c r="R59" s="55"/>
    </row>
    <row r="60" spans="1:18" ht="15.75" customHeight="1" x14ac:dyDescent="0.2">
      <c r="A60" s="66"/>
      <c r="B60" s="67"/>
      <c r="C60" s="67"/>
      <c r="D60" s="51"/>
      <c r="E60" s="51"/>
      <c r="F60" s="51"/>
      <c r="G60" s="51"/>
      <c r="H60" s="51"/>
      <c r="I60" s="51"/>
      <c r="J60" s="51" t="str">
        <f ca="1">IFERROR(VLOOKUP(JOIN(" ",E60:G60),Plays,5,FALSE),"")</f>
        <v/>
      </c>
      <c r="K60" s="51" t="str">
        <f ca="1">IFERROR(VLOOKUP(JOIN(" ",E60:G60),Plays,6,FALSE),"")</f>
        <v/>
      </c>
      <c r="L60" s="53" t="s">
        <v>44</v>
      </c>
      <c r="M60" s="53" t="s">
        <v>44</v>
      </c>
      <c r="N60" s="53" t="s">
        <v>44</v>
      </c>
      <c r="O60" s="54" t="str">
        <f t="shared" si="0"/>
        <v>-</v>
      </c>
      <c r="R60" s="55"/>
    </row>
    <row r="61" spans="1:18" ht="15.75" customHeight="1" x14ac:dyDescent="0.2">
      <c r="A61" s="64"/>
      <c r="B61" s="73"/>
      <c r="C61" s="65"/>
      <c r="D61" s="51"/>
      <c r="E61" s="59"/>
      <c r="F61" s="59"/>
      <c r="G61" s="59"/>
      <c r="H61" s="59"/>
      <c r="I61" s="59"/>
      <c r="J61" s="59" t="str">
        <f ca="1">IFERROR(VLOOKUP(JOIN(" ",E61:G61),Plays,5,FALSE),"")</f>
        <v/>
      </c>
      <c r="K61" s="59" t="str">
        <f ca="1">IFERROR(VLOOKUP(JOIN(" ",E61:G61),Plays,6,FALSE),"")</f>
        <v/>
      </c>
      <c r="L61" s="60" t="s">
        <v>44</v>
      </c>
      <c r="M61" s="60" t="s">
        <v>44</v>
      </c>
      <c r="N61" s="60" t="s">
        <v>44</v>
      </c>
      <c r="O61" s="61" t="str">
        <f t="shared" si="0"/>
        <v>-</v>
      </c>
      <c r="R61" s="55"/>
    </row>
    <row r="62" spans="1:18" ht="15.75" customHeight="1" x14ac:dyDescent="0.2">
      <c r="A62" s="66"/>
      <c r="B62" s="67"/>
      <c r="C62" s="67"/>
      <c r="D62" s="51"/>
      <c r="E62" s="51"/>
      <c r="F62" s="51"/>
      <c r="G62" s="51"/>
      <c r="H62" s="51"/>
      <c r="I62" s="51"/>
      <c r="J62" s="51" t="str">
        <f ca="1">IFERROR(VLOOKUP(JOIN(" ",E62:G62),Plays,5,FALSE),"")</f>
        <v/>
      </c>
      <c r="K62" s="51" t="str">
        <f ca="1">IFERROR(VLOOKUP(JOIN(" ",E62:G62),Plays,6,FALSE),"")</f>
        <v/>
      </c>
      <c r="L62" s="53" t="s">
        <v>44</v>
      </c>
      <c r="M62" s="53" t="s">
        <v>44</v>
      </c>
      <c r="N62" s="53" t="s">
        <v>44</v>
      </c>
      <c r="O62" s="54" t="str">
        <f t="shared" si="0"/>
        <v>-</v>
      </c>
      <c r="R62" s="55"/>
    </row>
    <row r="63" spans="1:18" ht="15.75" customHeight="1" x14ac:dyDescent="0.2">
      <c r="A63" s="64"/>
      <c r="B63" s="73"/>
      <c r="C63" s="65"/>
      <c r="D63" s="51"/>
      <c r="E63" s="59"/>
      <c r="F63" s="59"/>
      <c r="G63" s="59"/>
      <c r="H63" s="59"/>
      <c r="I63" s="59"/>
      <c r="J63" s="59" t="str">
        <f ca="1">IFERROR(VLOOKUP(JOIN(" ",E63:G63),Plays,5,FALSE),"")</f>
        <v/>
      </c>
      <c r="K63" s="59" t="str">
        <f ca="1">IFERROR(VLOOKUP(JOIN(" ",E63:G63),Plays,6,FALSE),"")</f>
        <v/>
      </c>
      <c r="L63" s="60" t="s">
        <v>44</v>
      </c>
      <c r="M63" s="60" t="s">
        <v>44</v>
      </c>
      <c r="N63" s="60" t="s">
        <v>44</v>
      </c>
      <c r="O63" s="61" t="str">
        <f t="shared" si="0"/>
        <v>-</v>
      </c>
      <c r="R63" s="55"/>
    </row>
    <row r="64" spans="1:18" ht="15.75" customHeight="1" x14ac:dyDescent="0.2">
      <c r="A64" s="66"/>
      <c r="B64" s="67"/>
      <c r="C64" s="67"/>
      <c r="D64" s="51"/>
      <c r="E64" s="51"/>
      <c r="F64" s="51"/>
      <c r="G64" s="51"/>
      <c r="H64" s="51"/>
      <c r="I64" s="51"/>
      <c r="J64" s="51" t="str">
        <f ca="1">IFERROR(VLOOKUP(JOIN(" ",E64:G64),Plays,5,FALSE),"")</f>
        <v/>
      </c>
      <c r="K64" s="51" t="str">
        <f ca="1">IFERROR(VLOOKUP(JOIN(" ",E64:G64),Plays,6,FALSE),"")</f>
        <v/>
      </c>
      <c r="L64" s="53" t="s">
        <v>44</v>
      </c>
      <c r="M64" s="53" t="s">
        <v>44</v>
      </c>
      <c r="N64" s="53" t="s">
        <v>44</v>
      </c>
      <c r="O64" s="54" t="str">
        <f t="shared" si="0"/>
        <v>-</v>
      </c>
      <c r="R64" s="55"/>
    </row>
    <row r="65" spans="1:18" ht="15.75" customHeight="1" x14ac:dyDescent="0.2">
      <c r="A65" s="64"/>
      <c r="B65" s="73"/>
      <c r="C65" s="65"/>
      <c r="D65" s="51"/>
      <c r="E65" s="59"/>
      <c r="F65" s="59"/>
      <c r="G65" s="59"/>
      <c r="H65" s="59"/>
      <c r="I65" s="59"/>
      <c r="J65" s="59" t="str">
        <f ca="1">IFERROR(VLOOKUP(JOIN(" ",E65:G65),Plays,5,FALSE),"")</f>
        <v/>
      </c>
      <c r="K65" s="59" t="str">
        <f ca="1">IFERROR(VLOOKUP(JOIN(" ",E65:G65),Plays,6,FALSE),"")</f>
        <v/>
      </c>
      <c r="L65" s="60" t="s">
        <v>44</v>
      </c>
      <c r="M65" s="60" t="s">
        <v>44</v>
      </c>
      <c r="N65" s="60" t="s">
        <v>44</v>
      </c>
      <c r="O65" s="61" t="str">
        <f t="shared" si="0"/>
        <v>-</v>
      </c>
      <c r="R65" s="55"/>
    </row>
    <row r="66" spans="1:18" ht="15.75" customHeight="1" x14ac:dyDescent="0.2">
      <c r="A66" s="66"/>
      <c r="B66" s="67"/>
      <c r="C66" s="67"/>
      <c r="D66" s="51"/>
      <c r="E66" s="51"/>
      <c r="F66" s="51"/>
      <c r="G66" s="51"/>
      <c r="H66" s="51"/>
      <c r="I66" s="51"/>
      <c r="J66" s="51" t="str">
        <f ca="1">IFERROR(VLOOKUP(JOIN(" ",E66:G66),Plays,5,FALSE),"")</f>
        <v/>
      </c>
      <c r="K66" s="51" t="str">
        <f ca="1">IFERROR(VLOOKUP(JOIN(" ",E66:G66),Plays,6,FALSE),"")</f>
        <v/>
      </c>
      <c r="L66" s="53" t="s">
        <v>44</v>
      </c>
      <c r="M66" s="53" t="s">
        <v>44</v>
      </c>
      <c r="N66" s="53" t="s">
        <v>44</v>
      </c>
      <c r="O66" s="54" t="str">
        <f t="shared" si="0"/>
        <v>-</v>
      </c>
      <c r="R66" s="55"/>
    </row>
    <row r="67" spans="1:18" ht="15.75" customHeight="1" x14ac:dyDescent="0.2">
      <c r="A67" s="64"/>
      <c r="B67" s="73"/>
      <c r="C67" s="65"/>
      <c r="D67" s="51"/>
      <c r="E67" s="59"/>
      <c r="F67" s="59"/>
      <c r="G67" s="59"/>
      <c r="H67" s="59"/>
      <c r="I67" s="59"/>
      <c r="J67" s="59" t="str">
        <f ca="1">IFERROR(VLOOKUP(JOIN(" ",E67:G67),Plays,5,FALSE),"")</f>
        <v/>
      </c>
      <c r="K67" s="59" t="str">
        <f ca="1">IFERROR(VLOOKUP(JOIN(" ",E67:G67),Plays,6,FALSE),"")</f>
        <v/>
      </c>
      <c r="L67" s="60" t="s">
        <v>44</v>
      </c>
      <c r="M67" s="60" t="s">
        <v>44</v>
      </c>
      <c r="N67" s="60" t="s">
        <v>44</v>
      </c>
      <c r="O67" s="61" t="str">
        <f t="shared" si="0"/>
        <v>-</v>
      </c>
      <c r="R67" s="55"/>
    </row>
    <row r="68" spans="1:18" ht="15.75" customHeight="1" x14ac:dyDescent="0.2">
      <c r="A68" s="66"/>
      <c r="B68" s="67"/>
      <c r="C68" s="67"/>
      <c r="D68" s="51"/>
      <c r="E68" s="51"/>
      <c r="F68" s="51"/>
      <c r="G68" s="51"/>
      <c r="H68" s="51"/>
      <c r="I68" s="51"/>
      <c r="J68" s="51" t="str">
        <f ca="1">IFERROR(VLOOKUP(JOIN(" ",E68:G68),Plays,5,FALSE),"")</f>
        <v/>
      </c>
      <c r="K68" s="51" t="str">
        <f ca="1">IFERROR(VLOOKUP(JOIN(" ",E68:G68),Plays,6,FALSE),"")</f>
        <v/>
      </c>
      <c r="L68" s="53" t="s">
        <v>44</v>
      </c>
      <c r="M68" s="53" t="s">
        <v>44</v>
      </c>
      <c r="N68" s="53" t="s">
        <v>44</v>
      </c>
      <c r="O68" s="54" t="str">
        <f t="shared" si="0"/>
        <v>-</v>
      </c>
      <c r="R68" s="55"/>
    </row>
    <row r="69" spans="1:18" ht="15.75" customHeight="1" x14ac:dyDescent="0.2">
      <c r="A69" s="64"/>
      <c r="B69" s="73"/>
      <c r="C69" s="65"/>
      <c r="D69" s="51"/>
      <c r="E69" s="59"/>
      <c r="F69" s="59"/>
      <c r="G69" s="59"/>
      <c r="H69" s="59"/>
      <c r="I69" s="59"/>
      <c r="J69" s="59" t="str">
        <f ca="1">IFERROR(VLOOKUP(JOIN(" ",E69:G69),Plays,5,FALSE),"")</f>
        <v/>
      </c>
      <c r="K69" s="59" t="str">
        <f ca="1">IFERROR(VLOOKUP(JOIN(" ",E69:G69),Plays,6,FALSE),"")</f>
        <v/>
      </c>
      <c r="L69" s="60" t="s">
        <v>44</v>
      </c>
      <c r="M69" s="60" t="s">
        <v>44</v>
      </c>
      <c r="N69" s="60" t="s">
        <v>44</v>
      </c>
      <c r="O69" s="61" t="str">
        <f t="shared" si="0"/>
        <v>-</v>
      </c>
      <c r="R69" s="55"/>
    </row>
    <row r="70" spans="1:18" ht="15.75" customHeight="1" x14ac:dyDescent="0.2">
      <c r="A70" s="66"/>
      <c r="B70" s="67"/>
      <c r="C70" s="67"/>
      <c r="D70" s="51"/>
      <c r="E70" s="51"/>
      <c r="F70" s="51"/>
      <c r="G70" s="51"/>
      <c r="H70" s="51"/>
      <c r="I70" s="51"/>
      <c r="J70" s="51" t="str">
        <f ca="1">IFERROR(VLOOKUP(JOIN(" ",E70:G70),Plays,5,FALSE),"")</f>
        <v/>
      </c>
      <c r="K70" s="51" t="str">
        <f ca="1">IFERROR(VLOOKUP(JOIN(" ",E70:G70),Plays,6,FALSE),"")</f>
        <v/>
      </c>
      <c r="L70" s="53" t="s">
        <v>44</v>
      </c>
      <c r="M70" s="53" t="s">
        <v>44</v>
      </c>
      <c r="N70" s="53" t="s">
        <v>44</v>
      </c>
      <c r="O70" s="54" t="str">
        <f t="shared" si="0"/>
        <v>-</v>
      </c>
      <c r="R70" s="55"/>
    </row>
    <row r="71" spans="1:18" ht="15.75" customHeight="1" x14ac:dyDescent="0.2">
      <c r="A71" s="64"/>
      <c r="B71" s="73"/>
      <c r="C71" s="65"/>
      <c r="D71" s="51"/>
      <c r="E71" s="59"/>
      <c r="F71" s="59"/>
      <c r="G71" s="59"/>
      <c r="H71" s="59"/>
      <c r="I71" s="59"/>
      <c r="J71" s="59" t="str">
        <f ca="1">IFERROR(VLOOKUP(JOIN(" ",E71:G71),Plays,5,FALSE),"")</f>
        <v/>
      </c>
      <c r="K71" s="59" t="str">
        <f ca="1">IFERROR(VLOOKUP(JOIN(" ",E71:G71),Plays,6,FALSE),"")</f>
        <v/>
      </c>
      <c r="L71" s="60" t="s">
        <v>44</v>
      </c>
      <c r="M71" s="60" t="s">
        <v>44</v>
      </c>
      <c r="N71" s="60" t="s">
        <v>44</v>
      </c>
      <c r="O71" s="61" t="str">
        <f t="shared" si="0"/>
        <v>-</v>
      </c>
      <c r="R71" s="55"/>
    </row>
    <row r="72" spans="1:18" ht="15.75" customHeight="1" x14ac:dyDescent="0.2">
      <c r="A72" s="66"/>
      <c r="B72" s="67"/>
      <c r="C72" s="67"/>
      <c r="D72" s="51"/>
      <c r="E72" s="51"/>
      <c r="F72" s="51"/>
      <c r="G72" s="51"/>
      <c r="H72" s="51"/>
      <c r="I72" s="51"/>
      <c r="J72" s="51" t="str">
        <f ca="1">IFERROR(VLOOKUP(JOIN(" ",E72:G72),Plays,5,FALSE),"")</f>
        <v/>
      </c>
      <c r="K72" s="51" t="str">
        <f ca="1">IFERROR(VLOOKUP(JOIN(" ",E72:G72),Plays,6,FALSE),"")</f>
        <v/>
      </c>
      <c r="L72" s="53" t="s">
        <v>44</v>
      </c>
      <c r="M72" s="53" t="s">
        <v>44</v>
      </c>
      <c r="N72" s="53" t="s">
        <v>44</v>
      </c>
      <c r="O72" s="54" t="str">
        <f t="shared" si="0"/>
        <v>-</v>
      </c>
      <c r="R72" s="55"/>
    </row>
    <row r="73" spans="1:18" ht="15.75" customHeight="1" x14ac:dyDescent="0.2">
      <c r="A73" s="64"/>
      <c r="B73" s="73"/>
      <c r="C73" s="65"/>
      <c r="D73" s="51"/>
      <c r="E73" s="59"/>
      <c r="F73" s="59"/>
      <c r="G73" s="59"/>
      <c r="H73" s="59"/>
      <c r="I73" s="59"/>
      <c r="J73" s="59" t="str">
        <f ca="1">IFERROR(VLOOKUP(JOIN(" ",E73:G73),Plays,5,FALSE),"")</f>
        <v/>
      </c>
      <c r="K73" s="59" t="str">
        <f ca="1">IFERROR(VLOOKUP(JOIN(" ",E73:G73),Plays,6,FALSE),"")</f>
        <v/>
      </c>
      <c r="L73" s="60" t="s">
        <v>44</v>
      </c>
      <c r="M73" s="60" t="s">
        <v>44</v>
      </c>
      <c r="N73" s="60" t="s">
        <v>44</v>
      </c>
      <c r="O73" s="61" t="str">
        <f t="shared" si="0"/>
        <v>-</v>
      </c>
      <c r="R73" s="55"/>
    </row>
    <row r="74" spans="1:18" ht="15.75" customHeight="1" x14ac:dyDescent="0.2">
      <c r="A74" s="66"/>
      <c r="B74" s="67"/>
      <c r="C74" s="67"/>
      <c r="D74" s="51"/>
      <c r="E74" s="51"/>
      <c r="F74" s="51"/>
      <c r="G74" s="51"/>
      <c r="H74" s="51"/>
      <c r="I74" s="51"/>
      <c r="J74" s="51" t="str">
        <f ca="1">IFERROR(VLOOKUP(JOIN(" ",E74:G74),Plays,5,FALSE),"")</f>
        <v/>
      </c>
      <c r="K74" s="51" t="str">
        <f ca="1">IFERROR(VLOOKUP(JOIN(" ",E74:G74),Plays,6,FALSE),"")</f>
        <v/>
      </c>
      <c r="L74" s="53" t="s">
        <v>44</v>
      </c>
      <c r="M74" s="53" t="s">
        <v>44</v>
      </c>
      <c r="N74" s="53" t="s">
        <v>44</v>
      </c>
      <c r="O74" s="54" t="str">
        <f t="shared" si="0"/>
        <v>-</v>
      </c>
      <c r="R74" s="55"/>
    </row>
    <row r="75" spans="1:18" ht="15.75" customHeight="1" x14ac:dyDescent="0.2">
      <c r="A75" s="64"/>
      <c r="B75" s="73"/>
      <c r="C75" s="65"/>
      <c r="D75" s="51"/>
      <c r="E75" s="59"/>
      <c r="F75" s="59"/>
      <c r="G75" s="59"/>
      <c r="H75" s="59"/>
      <c r="I75" s="59"/>
      <c r="J75" s="59" t="str">
        <f ca="1">IFERROR(VLOOKUP(JOIN(" ",E75:G75),Plays,5,FALSE),"")</f>
        <v/>
      </c>
      <c r="K75" s="59" t="str">
        <f ca="1">IFERROR(VLOOKUP(JOIN(" ",E75:G75),Plays,6,FALSE),"")</f>
        <v/>
      </c>
      <c r="L75" s="60" t="s">
        <v>44</v>
      </c>
      <c r="M75" s="60" t="s">
        <v>44</v>
      </c>
      <c r="N75" s="60" t="s">
        <v>44</v>
      </c>
      <c r="O75" s="61" t="str">
        <f t="shared" si="0"/>
        <v>-</v>
      </c>
      <c r="R75" s="55"/>
    </row>
    <row r="76" spans="1:18" ht="15.75" customHeight="1" x14ac:dyDescent="0.2">
      <c r="A76" s="66"/>
      <c r="B76" s="67"/>
      <c r="C76" s="67"/>
      <c r="D76" s="51"/>
      <c r="E76" s="51"/>
      <c r="F76" s="51"/>
      <c r="G76" s="51"/>
      <c r="H76" s="51"/>
      <c r="I76" s="51"/>
      <c r="J76" s="51" t="str">
        <f ca="1">IFERROR(VLOOKUP(JOIN(" ",E76:G76),Plays,5,FALSE),"")</f>
        <v/>
      </c>
      <c r="K76" s="51" t="str">
        <f ca="1">IFERROR(VLOOKUP(JOIN(" ",E76:G76),Plays,6,FALSE),"")</f>
        <v/>
      </c>
      <c r="L76" s="53" t="s">
        <v>44</v>
      </c>
      <c r="M76" s="53" t="s">
        <v>44</v>
      </c>
      <c r="N76" s="53" t="s">
        <v>44</v>
      </c>
      <c r="O76" s="54" t="str">
        <f t="shared" si="0"/>
        <v>-</v>
      </c>
      <c r="R76" s="55"/>
    </row>
    <row r="77" spans="1:18" ht="15.75" customHeight="1" x14ac:dyDescent="0.2">
      <c r="A77" s="64"/>
      <c r="B77" s="73"/>
      <c r="C77" s="65"/>
      <c r="D77" s="51"/>
      <c r="E77" s="59"/>
      <c r="F77" s="59"/>
      <c r="G77" s="59"/>
      <c r="H77" s="59"/>
      <c r="I77" s="59"/>
      <c r="J77" s="59" t="str">
        <f ca="1">IFERROR(VLOOKUP(JOIN(" ",E77:G77),Plays,5,FALSE),"")</f>
        <v/>
      </c>
      <c r="K77" s="59" t="str">
        <f ca="1">IFERROR(VLOOKUP(JOIN(" ",E77:G77),Plays,6,FALSE),"")</f>
        <v/>
      </c>
      <c r="L77" s="60" t="s">
        <v>44</v>
      </c>
      <c r="M77" s="60" t="s">
        <v>44</v>
      </c>
      <c r="N77" s="60" t="s">
        <v>44</v>
      </c>
      <c r="O77" s="61" t="str">
        <f t="shared" si="0"/>
        <v>-</v>
      </c>
      <c r="R77" s="55"/>
    </row>
    <row r="78" spans="1:18" ht="15.75" customHeight="1" x14ac:dyDescent="0.2">
      <c r="A78" s="66"/>
      <c r="B78" s="67"/>
      <c r="C78" s="67"/>
      <c r="D78" s="51"/>
      <c r="E78" s="51"/>
      <c r="F78" s="51"/>
      <c r="G78" s="51"/>
      <c r="H78" s="51"/>
      <c r="I78" s="51"/>
      <c r="J78" s="51" t="str">
        <f ca="1">IFERROR(VLOOKUP(JOIN(" ",E78:G78),Plays,5,FALSE),"")</f>
        <v/>
      </c>
      <c r="K78" s="51" t="str">
        <f ca="1">IFERROR(VLOOKUP(JOIN(" ",E78:G78),Plays,6,FALSE),"")</f>
        <v/>
      </c>
      <c r="L78" s="53" t="s">
        <v>44</v>
      </c>
      <c r="M78" s="53" t="s">
        <v>44</v>
      </c>
      <c r="N78" s="53" t="s">
        <v>44</v>
      </c>
      <c r="O78" s="54" t="str">
        <f t="shared" si="0"/>
        <v>-</v>
      </c>
      <c r="R78" s="55"/>
    </row>
    <row r="79" spans="1:18" ht="15.75" customHeight="1" x14ac:dyDescent="0.2">
      <c r="A79" s="64"/>
      <c r="B79" s="73"/>
      <c r="C79" s="65"/>
      <c r="D79" s="51"/>
      <c r="E79" s="59"/>
      <c r="F79" s="59"/>
      <c r="G79" s="59"/>
      <c r="H79" s="59"/>
      <c r="I79" s="59"/>
      <c r="J79" s="59" t="str">
        <f ca="1">IFERROR(VLOOKUP(JOIN(" ",E79:G79),Plays,5,FALSE),"")</f>
        <v/>
      </c>
      <c r="K79" s="59" t="str">
        <f ca="1">IFERROR(VLOOKUP(JOIN(" ",E79:G79),Plays,6,FALSE),"")</f>
        <v/>
      </c>
      <c r="L79" s="60" t="s">
        <v>44</v>
      </c>
      <c r="M79" s="60" t="s">
        <v>44</v>
      </c>
      <c r="N79" s="60" t="s">
        <v>44</v>
      </c>
      <c r="O79" s="61" t="str">
        <f t="shared" si="0"/>
        <v>-</v>
      </c>
      <c r="R79" s="55"/>
    </row>
    <row r="80" spans="1:18" ht="15.75" customHeight="1" x14ac:dyDescent="0.2">
      <c r="A80" s="66"/>
      <c r="B80" s="67"/>
      <c r="C80" s="67"/>
      <c r="D80" s="51"/>
      <c r="E80" s="51"/>
      <c r="F80" s="51"/>
      <c r="G80" s="51"/>
      <c r="H80" s="51"/>
      <c r="I80" s="51"/>
      <c r="J80" s="51" t="str">
        <f ca="1">IFERROR(VLOOKUP(JOIN(" ",E80:G80),Plays,5,FALSE),"")</f>
        <v/>
      </c>
      <c r="K80" s="51" t="str">
        <f ca="1">IFERROR(VLOOKUP(JOIN(" ",E80:G80),Plays,6,FALSE),"")</f>
        <v/>
      </c>
      <c r="L80" s="53" t="s">
        <v>44</v>
      </c>
      <c r="M80" s="53" t="s">
        <v>44</v>
      </c>
      <c r="N80" s="53" t="s">
        <v>44</v>
      </c>
      <c r="O80" s="54" t="str">
        <f t="shared" si="0"/>
        <v>-</v>
      </c>
      <c r="R80" s="55"/>
    </row>
    <row r="81" spans="1:18" ht="15.75" customHeight="1" x14ac:dyDescent="0.2">
      <c r="A81" s="64"/>
      <c r="B81" s="73"/>
      <c r="C81" s="65"/>
      <c r="D81" s="51"/>
      <c r="E81" s="59"/>
      <c r="F81" s="59"/>
      <c r="G81" s="59"/>
      <c r="H81" s="59"/>
      <c r="I81" s="59"/>
      <c r="J81" s="59" t="str">
        <f ca="1">IFERROR(VLOOKUP(JOIN(" ",E81:G81),Plays,5,FALSE),"")</f>
        <v/>
      </c>
      <c r="K81" s="59" t="str">
        <f ca="1">IFERROR(VLOOKUP(JOIN(" ",E81:G81),Plays,6,FALSE),"")</f>
        <v/>
      </c>
      <c r="L81" s="60" t="s">
        <v>44</v>
      </c>
      <c r="M81" s="60" t="s">
        <v>44</v>
      </c>
      <c r="N81" s="60" t="s">
        <v>44</v>
      </c>
      <c r="O81" s="61" t="str">
        <f t="shared" si="0"/>
        <v>-</v>
      </c>
      <c r="R81" s="55"/>
    </row>
    <row r="82" spans="1:18" ht="15.75" customHeight="1" x14ac:dyDescent="0.2">
      <c r="A82" s="66"/>
      <c r="B82" s="67"/>
      <c r="C82" s="67"/>
      <c r="D82" s="51"/>
      <c r="E82" s="51"/>
      <c r="F82" s="51"/>
      <c r="G82" s="51"/>
      <c r="H82" s="51"/>
      <c r="I82" s="51"/>
      <c r="J82" s="51" t="str">
        <f ca="1">IFERROR(VLOOKUP(JOIN(" ",E82:G82),Plays,5,FALSE),"")</f>
        <v/>
      </c>
      <c r="K82" s="51" t="str">
        <f ca="1">IFERROR(VLOOKUP(JOIN(" ",E82:G82),Plays,6,FALSE),"")</f>
        <v/>
      </c>
      <c r="L82" s="53" t="s">
        <v>44</v>
      </c>
      <c r="M82" s="53" t="s">
        <v>44</v>
      </c>
      <c r="N82" s="53" t="s">
        <v>44</v>
      </c>
      <c r="O82" s="54" t="str">
        <f t="shared" si="0"/>
        <v>-</v>
      </c>
      <c r="R82" s="55"/>
    </row>
    <row r="83" spans="1:18" ht="15.75" customHeight="1" x14ac:dyDescent="0.2">
      <c r="A83" s="64"/>
      <c r="B83" s="73"/>
      <c r="C83" s="65"/>
      <c r="D83" s="51"/>
      <c r="E83" s="59"/>
      <c r="F83" s="59"/>
      <c r="G83" s="59"/>
      <c r="H83" s="59"/>
      <c r="I83" s="59"/>
      <c r="J83" s="59" t="str">
        <f ca="1">IFERROR(VLOOKUP(JOIN(" ",E83:G83),Plays,5,FALSE),"")</f>
        <v/>
      </c>
      <c r="K83" s="59" t="str">
        <f ca="1">IFERROR(VLOOKUP(JOIN(" ",E83:G83),Plays,6,FALSE),"")</f>
        <v/>
      </c>
      <c r="L83" s="60" t="s">
        <v>44</v>
      </c>
      <c r="M83" s="60" t="s">
        <v>44</v>
      </c>
      <c r="N83" s="60" t="s">
        <v>44</v>
      </c>
      <c r="O83" s="61" t="str">
        <f t="shared" si="0"/>
        <v>-</v>
      </c>
      <c r="R83" s="55"/>
    </row>
    <row r="84" spans="1:18" ht="15.75" customHeight="1" x14ac:dyDescent="0.2">
      <c r="A84" s="66"/>
      <c r="B84" s="67"/>
      <c r="C84" s="67"/>
      <c r="D84" s="51"/>
      <c r="E84" s="51"/>
      <c r="F84" s="51"/>
      <c r="G84" s="51"/>
      <c r="H84" s="51"/>
      <c r="I84" s="51"/>
      <c r="J84" s="51" t="str">
        <f ca="1">IFERROR(VLOOKUP(JOIN(" ",E84:G84),Plays,5,FALSE),"")</f>
        <v/>
      </c>
      <c r="K84" s="51" t="str">
        <f ca="1">IFERROR(VLOOKUP(JOIN(" ",E84:G84),Plays,6,FALSE),"")</f>
        <v/>
      </c>
      <c r="L84" s="53" t="s">
        <v>44</v>
      </c>
      <c r="M84" s="53" t="s">
        <v>44</v>
      </c>
      <c r="N84" s="53" t="s">
        <v>44</v>
      </c>
      <c r="O84" s="54" t="str">
        <f t="shared" si="0"/>
        <v>-</v>
      </c>
      <c r="R84" s="55"/>
    </row>
    <row r="85" spans="1:18" ht="15.75" customHeight="1" x14ac:dyDescent="0.2">
      <c r="A85" s="64"/>
      <c r="B85" s="73"/>
      <c r="C85" s="65"/>
      <c r="D85" s="51"/>
      <c r="E85" s="59"/>
      <c r="F85" s="59"/>
      <c r="G85" s="59"/>
      <c r="H85" s="59"/>
      <c r="I85" s="59"/>
      <c r="J85" s="59" t="str">
        <f ca="1">IFERROR(VLOOKUP(JOIN(" ",E85:G85),Plays,5,FALSE),"")</f>
        <v/>
      </c>
      <c r="K85" s="59" t="str">
        <f ca="1">IFERROR(VLOOKUP(JOIN(" ",E85:G85),Plays,6,FALSE),"")</f>
        <v/>
      </c>
      <c r="L85" s="60" t="s">
        <v>44</v>
      </c>
      <c r="M85" s="60" t="s">
        <v>44</v>
      </c>
      <c r="N85" s="60" t="s">
        <v>44</v>
      </c>
      <c r="O85" s="61" t="str">
        <f t="shared" si="0"/>
        <v>-</v>
      </c>
      <c r="R85" s="55"/>
    </row>
    <row r="86" spans="1:18" ht="15.75" customHeight="1" x14ac:dyDescent="0.2">
      <c r="A86" s="66"/>
      <c r="B86" s="67"/>
      <c r="C86" s="67"/>
      <c r="D86" s="51"/>
      <c r="E86" s="51"/>
      <c r="F86" s="51"/>
      <c r="G86" s="51"/>
      <c r="H86" s="51"/>
      <c r="I86" s="51"/>
      <c r="J86" s="51" t="str">
        <f ca="1">IFERROR(VLOOKUP(JOIN(" ",E86:G86),Plays,5,FALSE),"")</f>
        <v/>
      </c>
      <c r="K86" s="51" t="str">
        <f ca="1">IFERROR(VLOOKUP(JOIN(" ",E86:G86),Plays,6,FALSE),"")</f>
        <v/>
      </c>
      <c r="L86" s="53" t="s">
        <v>44</v>
      </c>
      <c r="M86" s="53" t="s">
        <v>44</v>
      </c>
      <c r="N86" s="53" t="s">
        <v>44</v>
      </c>
      <c r="O86" s="54" t="str">
        <f t="shared" si="0"/>
        <v>-</v>
      </c>
      <c r="R86" s="55"/>
    </row>
    <row r="87" spans="1:18" ht="15.75" customHeight="1" x14ac:dyDescent="0.2">
      <c r="A87" s="64"/>
      <c r="B87" s="73"/>
      <c r="C87" s="65"/>
      <c r="D87" s="51"/>
      <c r="E87" s="59"/>
      <c r="F87" s="59"/>
      <c r="G87" s="59"/>
      <c r="H87" s="59"/>
      <c r="I87" s="59"/>
      <c r="J87" s="59" t="str">
        <f ca="1">IFERROR(VLOOKUP(JOIN(" ",E87:G87),Plays,5,FALSE),"")</f>
        <v/>
      </c>
      <c r="K87" s="59" t="str">
        <f ca="1">IFERROR(VLOOKUP(JOIN(" ",E87:G87),Plays,6,FALSE),"")</f>
        <v/>
      </c>
      <c r="L87" s="60" t="s">
        <v>44</v>
      </c>
      <c r="M87" s="60" t="s">
        <v>44</v>
      </c>
      <c r="N87" s="60" t="s">
        <v>44</v>
      </c>
      <c r="O87" s="61" t="str">
        <f t="shared" si="0"/>
        <v>-</v>
      </c>
      <c r="R87" s="55"/>
    </row>
    <row r="88" spans="1:18" ht="15.75" customHeight="1" x14ac:dyDescent="0.2">
      <c r="A88" s="66"/>
      <c r="B88" s="67"/>
      <c r="C88" s="67"/>
      <c r="D88" s="51"/>
      <c r="E88" s="51"/>
      <c r="F88" s="51"/>
      <c r="G88" s="51"/>
      <c r="H88" s="51"/>
      <c r="I88" s="51"/>
      <c r="J88" s="51" t="str">
        <f ca="1">IFERROR(VLOOKUP(JOIN(" ",E88:G88),Plays,5,FALSE),"")</f>
        <v/>
      </c>
      <c r="K88" s="51" t="str">
        <f ca="1">IFERROR(VLOOKUP(JOIN(" ",E88:G88),Plays,6,FALSE),"")</f>
        <v/>
      </c>
      <c r="L88" s="53" t="s">
        <v>44</v>
      </c>
      <c r="M88" s="53" t="s">
        <v>44</v>
      </c>
      <c r="N88" s="53" t="s">
        <v>44</v>
      </c>
      <c r="O88" s="54" t="str">
        <f t="shared" si="0"/>
        <v>-</v>
      </c>
      <c r="R88" s="55"/>
    </row>
    <row r="89" spans="1:18" ht="15.75" customHeight="1" x14ac:dyDescent="0.2">
      <c r="A89" s="64"/>
      <c r="B89" s="73"/>
      <c r="C89" s="65"/>
      <c r="D89" s="51"/>
      <c r="E89" s="59"/>
      <c r="F89" s="59"/>
      <c r="G89" s="59"/>
      <c r="H89" s="59"/>
      <c r="I89" s="59"/>
      <c r="J89" s="59" t="str">
        <f ca="1">IFERROR(VLOOKUP(JOIN(" ",E89:G89),Plays,5,FALSE),"")</f>
        <v/>
      </c>
      <c r="K89" s="59" t="str">
        <f ca="1">IFERROR(VLOOKUP(JOIN(" ",E89:G89),Plays,6,FALSE),"")</f>
        <v/>
      </c>
      <c r="L89" s="60" t="s">
        <v>44</v>
      </c>
      <c r="M89" s="60" t="s">
        <v>44</v>
      </c>
      <c r="N89" s="60" t="s">
        <v>44</v>
      </c>
      <c r="O89" s="61" t="str">
        <f t="shared" si="0"/>
        <v>-</v>
      </c>
      <c r="R89" s="55"/>
    </row>
    <row r="90" spans="1:18" ht="15.75" customHeight="1" x14ac:dyDescent="0.2">
      <c r="A90" s="66"/>
      <c r="B90" s="67"/>
      <c r="C90" s="67"/>
      <c r="D90" s="51"/>
      <c r="E90" s="51"/>
      <c r="F90" s="51"/>
      <c r="G90" s="51"/>
      <c r="H90" s="51"/>
      <c r="I90" s="51"/>
      <c r="J90" s="51" t="str">
        <f ca="1">IFERROR(VLOOKUP(JOIN(" ",E90:G90),Plays,5,FALSE),"")</f>
        <v/>
      </c>
      <c r="K90" s="51" t="str">
        <f ca="1">IFERROR(VLOOKUP(JOIN(" ",E90:G90),Plays,6,FALSE),"")</f>
        <v/>
      </c>
      <c r="L90" s="53" t="s">
        <v>44</v>
      </c>
      <c r="M90" s="53" t="s">
        <v>44</v>
      </c>
      <c r="N90" s="53" t="s">
        <v>44</v>
      </c>
      <c r="O90" s="54" t="str">
        <f t="shared" si="0"/>
        <v>-</v>
      </c>
      <c r="R90" s="55"/>
    </row>
    <row r="91" spans="1:18" ht="15.75" customHeight="1" x14ac:dyDescent="0.2">
      <c r="A91" s="64"/>
      <c r="B91" s="73"/>
      <c r="C91" s="65"/>
      <c r="D91" s="51"/>
      <c r="E91" s="59"/>
      <c r="F91" s="59"/>
      <c r="G91" s="59"/>
      <c r="H91" s="59"/>
      <c r="I91" s="59"/>
      <c r="J91" s="59" t="str">
        <f ca="1">IFERROR(VLOOKUP(JOIN(" ",E91:G91),Plays,5,FALSE),"")</f>
        <v/>
      </c>
      <c r="K91" s="59" t="str">
        <f ca="1">IFERROR(VLOOKUP(JOIN(" ",E91:G91),Plays,6,FALSE),"")</f>
        <v/>
      </c>
      <c r="L91" s="60" t="s">
        <v>44</v>
      </c>
      <c r="M91" s="60" t="s">
        <v>44</v>
      </c>
      <c r="N91" s="60" t="s">
        <v>44</v>
      </c>
      <c r="O91" s="61" t="str">
        <f t="shared" si="0"/>
        <v>-</v>
      </c>
      <c r="R91" s="55"/>
    </row>
    <row r="92" spans="1:18" ht="15.75" customHeight="1" x14ac:dyDescent="0.2">
      <c r="A92" s="66"/>
      <c r="B92" s="67"/>
      <c r="C92" s="67"/>
      <c r="D92" s="51"/>
      <c r="E92" s="51"/>
      <c r="F92" s="51"/>
      <c r="G92" s="51"/>
      <c r="H92" s="51"/>
      <c r="I92" s="51"/>
      <c r="J92" s="51" t="str">
        <f ca="1">IFERROR(VLOOKUP(JOIN(" ",E92:G92),Plays,5,FALSE),"")</f>
        <v/>
      </c>
      <c r="K92" s="51" t="str">
        <f ca="1">IFERROR(VLOOKUP(JOIN(" ",E92:G92),Plays,6,FALSE),"")</f>
        <v/>
      </c>
      <c r="L92" s="53" t="s">
        <v>44</v>
      </c>
      <c r="M92" s="53" t="s">
        <v>44</v>
      </c>
      <c r="N92" s="53" t="s">
        <v>44</v>
      </c>
      <c r="O92" s="54" t="str">
        <f t="shared" si="0"/>
        <v>-</v>
      </c>
      <c r="R92" s="55"/>
    </row>
    <row r="93" spans="1:18" ht="15.75" customHeight="1" x14ac:dyDescent="0.2">
      <c r="A93" s="64"/>
      <c r="B93" s="73"/>
      <c r="C93" s="65"/>
      <c r="D93" s="51"/>
      <c r="E93" s="59"/>
      <c r="F93" s="59"/>
      <c r="G93" s="59"/>
      <c r="H93" s="59"/>
      <c r="I93" s="59"/>
      <c r="J93" s="59" t="str">
        <f ca="1">IFERROR(VLOOKUP(JOIN(" ",E93:G93),Plays,5,FALSE),"")</f>
        <v/>
      </c>
      <c r="K93" s="59" t="str">
        <f ca="1">IFERROR(VLOOKUP(JOIN(" ",E93:G93),Plays,6,FALSE),"")</f>
        <v/>
      </c>
      <c r="L93" s="60" t="s">
        <v>44</v>
      </c>
      <c r="M93" s="60" t="s">
        <v>44</v>
      </c>
      <c r="N93" s="60" t="s">
        <v>44</v>
      </c>
      <c r="O93" s="61" t="str">
        <f t="shared" si="0"/>
        <v>-</v>
      </c>
      <c r="R93" s="55"/>
    </row>
    <row r="94" spans="1:18" ht="15.75" customHeight="1" x14ac:dyDescent="0.2">
      <c r="A94" s="66"/>
      <c r="B94" s="67"/>
      <c r="C94" s="67"/>
      <c r="D94" s="51"/>
      <c r="E94" s="51"/>
      <c r="F94" s="51"/>
      <c r="G94" s="51"/>
      <c r="H94" s="51"/>
      <c r="I94" s="51"/>
      <c r="J94" s="51" t="str">
        <f ca="1">IFERROR(VLOOKUP(JOIN(" ",E94:G94),Plays,5,FALSE),"")</f>
        <v/>
      </c>
      <c r="K94" s="51" t="str">
        <f ca="1">IFERROR(VLOOKUP(JOIN(" ",E94:G94),Plays,6,FALSE),"")</f>
        <v/>
      </c>
      <c r="L94" s="53" t="s">
        <v>44</v>
      </c>
      <c r="M94" s="53" t="s">
        <v>44</v>
      </c>
      <c r="N94" s="53" t="s">
        <v>44</v>
      </c>
      <c r="O94" s="54" t="str">
        <f t="shared" si="0"/>
        <v>-</v>
      </c>
      <c r="R94" s="55"/>
    </row>
    <row r="95" spans="1:18" ht="15.75" customHeight="1" x14ac:dyDescent="0.2">
      <c r="A95" s="64"/>
      <c r="B95" s="73"/>
      <c r="C95" s="65"/>
      <c r="D95" s="51"/>
      <c r="E95" s="59"/>
      <c r="F95" s="59"/>
      <c r="G95" s="59"/>
      <c r="H95" s="59"/>
      <c r="I95" s="59"/>
      <c r="J95" s="59" t="str">
        <f ca="1">IFERROR(VLOOKUP(JOIN(" ",E95:G95),Plays,5,FALSE),"")</f>
        <v/>
      </c>
      <c r="K95" s="59" t="str">
        <f ca="1">IFERROR(VLOOKUP(JOIN(" ",E95:G95),Plays,6,FALSE),"")</f>
        <v/>
      </c>
      <c r="L95" s="60" t="s">
        <v>44</v>
      </c>
      <c r="M95" s="60" t="s">
        <v>44</v>
      </c>
      <c r="N95" s="60" t="s">
        <v>44</v>
      </c>
      <c r="O95" s="61" t="str">
        <f t="shared" si="0"/>
        <v>-</v>
      </c>
      <c r="R95" s="55"/>
    </row>
    <row r="96" spans="1:18" ht="15.75" customHeight="1" x14ac:dyDescent="0.2">
      <c r="A96" s="66"/>
      <c r="B96" s="67"/>
      <c r="C96" s="67"/>
      <c r="D96" s="51"/>
      <c r="E96" s="51"/>
      <c r="F96" s="51"/>
      <c r="G96" s="51"/>
      <c r="H96" s="51"/>
      <c r="I96" s="51"/>
      <c r="J96" s="51" t="str">
        <f ca="1">IFERROR(VLOOKUP(JOIN(" ",E96:G96),Plays,5,FALSE),"")</f>
        <v/>
      </c>
      <c r="K96" s="51" t="str">
        <f ca="1">IFERROR(VLOOKUP(JOIN(" ",E96:G96),Plays,6,FALSE),"")</f>
        <v/>
      </c>
      <c r="L96" s="53" t="s">
        <v>44</v>
      </c>
      <c r="M96" s="53" t="s">
        <v>44</v>
      </c>
      <c r="N96" s="53" t="s">
        <v>44</v>
      </c>
      <c r="O96" s="54" t="str">
        <f t="shared" si="0"/>
        <v>-</v>
      </c>
      <c r="R96" s="55"/>
    </row>
    <row r="97" spans="1:18" ht="15.75" customHeight="1" x14ac:dyDescent="0.2">
      <c r="A97" s="64"/>
      <c r="B97" s="73"/>
      <c r="C97" s="65"/>
      <c r="D97" s="51"/>
      <c r="E97" s="59"/>
      <c r="F97" s="59"/>
      <c r="G97" s="59"/>
      <c r="H97" s="59"/>
      <c r="I97" s="59"/>
      <c r="J97" s="59" t="str">
        <f ca="1">IFERROR(VLOOKUP(JOIN(" ",E97:G97),Plays,5,FALSE),"")</f>
        <v/>
      </c>
      <c r="K97" s="59" t="str">
        <f ca="1">IFERROR(VLOOKUP(JOIN(" ",E97:G97),Plays,6,FALSE),"")</f>
        <v/>
      </c>
      <c r="L97" s="60" t="s">
        <v>44</v>
      </c>
      <c r="M97" s="60" t="s">
        <v>44</v>
      </c>
      <c r="N97" s="60" t="s">
        <v>44</v>
      </c>
      <c r="O97" s="61" t="str">
        <f t="shared" si="0"/>
        <v>-</v>
      </c>
      <c r="R97" s="55"/>
    </row>
    <row r="98" spans="1:18" ht="15.75" customHeight="1" x14ac:dyDescent="0.2">
      <c r="A98" s="66"/>
      <c r="B98" s="67"/>
      <c r="C98" s="67"/>
      <c r="D98" s="51"/>
      <c r="E98" s="51"/>
      <c r="F98" s="51"/>
      <c r="G98" s="51"/>
      <c r="H98" s="51"/>
      <c r="I98" s="51"/>
      <c r="J98" s="51" t="str">
        <f ca="1">IFERROR(VLOOKUP(JOIN(" ",E98:G98),Plays,5,FALSE),"")</f>
        <v/>
      </c>
      <c r="K98" s="51" t="str">
        <f ca="1">IFERROR(VLOOKUP(JOIN(" ",E98:G98),Plays,6,FALSE),"")</f>
        <v/>
      </c>
      <c r="L98" s="53" t="s">
        <v>44</v>
      </c>
      <c r="M98" s="53" t="s">
        <v>44</v>
      </c>
      <c r="N98" s="53" t="s">
        <v>44</v>
      </c>
      <c r="O98" s="54" t="str">
        <f t="shared" si="0"/>
        <v>-</v>
      </c>
      <c r="R98" s="55"/>
    </row>
    <row r="99" spans="1:18" ht="15.75" customHeight="1" x14ac:dyDescent="0.2">
      <c r="A99" s="64"/>
      <c r="B99" s="73"/>
      <c r="C99" s="65"/>
      <c r="D99" s="51"/>
      <c r="E99" s="59"/>
      <c r="F99" s="59"/>
      <c r="G99" s="59"/>
      <c r="H99" s="59"/>
      <c r="I99" s="59"/>
      <c r="J99" s="59" t="str">
        <f ca="1">IFERROR(VLOOKUP(JOIN(" ",E99:G99),Plays,5,FALSE),"")</f>
        <v/>
      </c>
      <c r="K99" s="59" t="str">
        <f ca="1">IFERROR(VLOOKUP(JOIN(" ",E99:G99),Plays,6,FALSE),"")</f>
        <v/>
      </c>
      <c r="L99" s="60" t="s">
        <v>44</v>
      </c>
      <c r="M99" s="60" t="s">
        <v>44</v>
      </c>
      <c r="N99" s="60" t="s">
        <v>44</v>
      </c>
      <c r="O99" s="61" t="str">
        <f t="shared" si="0"/>
        <v>-</v>
      </c>
      <c r="R99" s="55"/>
    </row>
    <row r="100" spans="1:18" ht="15.75" customHeight="1" x14ac:dyDescent="0.2">
      <c r="A100" s="66"/>
      <c r="B100" s="67"/>
      <c r="C100" s="67"/>
      <c r="D100" s="51"/>
      <c r="E100" s="51"/>
      <c r="F100" s="51"/>
      <c r="G100" s="51"/>
      <c r="H100" s="51"/>
      <c r="I100" s="51"/>
      <c r="J100" s="51" t="str">
        <f ca="1">IFERROR(VLOOKUP(JOIN(" ",E100:G100),Plays,5,FALSE),"")</f>
        <v/>
      </c>
      <c r="K100" s="51" t="str">
        <f ca="1">IFERROR(VLOOKUP(JOIN(" ",E100:G100),Plays,6,FALSE),"")</f>
        <v/>
      </c>
      <c r="L100" s="53" t="s">
        <v>44</v>
      </c>
      <c r="M100" s="53" t="s">
        <v>44</v>
      </c>
      <c r="N100" s="53" t="s">
        <v>44</v>
      </c>
      <c r="O100" s="54" t="str">
        <f t="shared" si="0"/>
        <v>-</v>
      </c>
      <c r="R100" s="55"/>
    </row>
    <row r="101" spans="1:18" ht="15.75" customHeight="1" x14ac:dyDescent="0.2">
      <c r="A101" s="64"/>
      <c r="B101" s="73"/>
      <c r="C101" s="65"/>
      <c r="D101" s="51"/>
      <c r="E101" s="59"/>
      <c r="F101" s="59"/>
      <c r="G101" s="59"/>
      <c r="H101" s="59"/>
      <c r="I101" s="59"/>
      <c r="J101" s="59" t="str">
        <f ca="1">IFERROR(VLOOKUP(JOIN(" ",E101:G101),Plays,5,FALSE),"")</f>
        <v/>
      </c>
      <c r="K101" s="59" t="str">
        <f ca="1">IFERROR(VLOOKUP(JOIN(" ",E101:G101),Plays,6,FALSE),"")</f>
        <v/>
      </c>
      <c r="L101" s="60" t="s">
        <v>44</v>
      </c>
      <c r="M101" s="60" t="s">
        <v>44</v>
      </c>
      <c r="N101" s="60" t="s">
        <v>44</v>
      </c>
      <c r="O101" s="61" t="str">
        <f t="shared" si="0"/>
        <v>-</v>
      </c>
      <c r="R101" s="55"/>
    </row>
    <row r="102" spans="1:18" ht="15.75" customHeight="1" x14ac:dyDescent="0.2">
      <c r="A102" s="66"/>
      <c r="B102" s="67"/>
      <c r="C102" s="67"/>
      <c r="D102" s="51"/>
      <c r="E102" s="51"/>
      <c r="F102" s="51"/>
      <c r="G102" s="51"/>
      <c r="H102" s="51"/>
      <c r="I102" s="51"/>
      <c r="J102" s="51" t="str">
        <f ca="1">IFERROR(VLOOKUP(JOIN(" ",E102:G102),Plays,5,FALSE),"")</f>
        <v/>
      </c>
      <c r="K102" s="51" t="str">
        <f ca="1">IFERROR(VLOOKUP(JOIN(" ",E102:G102),Plays,6,FALSE),"")</f>
        <v/>
      </c>
      <c r="L102" s="53" t="s">
        <v>44</v>
      </c>
      <c r="M102" s="53" t="s">
        <v>44</v>
      </c>
      <c r="N102" s="53" t="s">
        <v>44</v>
      </c>
      <c r="O102" s="54" t="str">
        <f t="shared" si="0"/>
        <v>-</v>
      </c>
      <c r="R102" s="55"/>
    </row>
    <row r="103" spans="1:18" ht="15.75" customHeight="1" x14ac:dyDescent="0.2">
      <c r="A103" s="64"/>
      <c r="B103" s="73"/>
      <c r="C103" s="65"/>
      <c r="D103" s="51"/>
      <c r="E103" s="59"/>
      <c r="F103" s="59"/>
      <c r="G103" s="59"/>
      <c r="H103" s="59"/>
      <c r="I103" s="59"/>
      <c r="J103" s="59" t="str">
        <f ca="1">IFERROR(VLOOKUP(JOIN(" ",E103:G103),Plays,5,FALSE),"")</f>
        <v/>
      </c>
      <c r="K103" s="59" t="str">
        <f ca="1">IFERROR(VLOOKUP(JOIN(" ",E103:G103),Plays,6,FALSE),"")</f>
        <v/>
      </c>
      <c r="L103" s="60" t="s">
        <v>44</v>
      </c>
      <c r="M103" s="60" t="s">
        <v>44</v>
      </c>
      <c r="N103" s="60" t="s">
        <v>44</v>
      </c>
      <c r="O103" s="61" t="str">
        <f t="shared" si="0"/>
        <v>-</v>
      </c>
      <c r="R103" s="55"/>
    </row>
    <row r="104" spans="1:18" ht="15.75" customHeight="1" x14ac:dyDescent="0.2">
      <c r="A104" s="66"/>
      <c r="B104" s="67"/>
      <c r="C104" s="67"/>
      <c r="D104" s="51"/>
      <c r="E104" s="51"/>
      <c r="F104" s="51"/>
      <c r="G104" s="51"/>
      <c r="H104" s="51"/>
      <c r="I104" s="51"/>
      <c r="J104" s="51" t="str">
        <f ca="1">IFERROR(VLOOKUP(JOIN(" ",E104:G104),Plays,5,FALSE),"")</f>
        <v/>
      </c>
      <c r="K104" s="51" t="str">
        <f ca="1">IFERROR(VLOOKUP(JOIN(" ",E104:G104),Plays,6,FALSE),"")</f>
        <v/>
      </c>
      <c r="L104" s="53" t="s">
        <v>44</v>
      </c>
      <c r="M104" s="53" t="s">
        <v>44</v>
      </c>
      <c r="N104" s="53" t="s">
        <v>44</v>
      </c>
      <c r="O104" s="54" t="str">
        <f t="shared" si="0"/>
        <v>-</v>
      </c>
      <c r="R104" s="55"/>
    </row>
    <row r="105" spans="1:18" ht="15.75" customHeight="1" x14ac:dyDescent="0.2">
      <c r="A105" s="64"/>
      <c r="B105" s="73"/>
      <c r="C105" s="65"/>
      <c r="D105" s="51"/>
      <c r="E105" s="59"/>
      <c r="F105" s="59"/>
      <c r="G105" s="59"/>
      <c r="H105" s="59"/>
      <c r="I105" s="59"/>
      <c r="J105" s="59" t="str">
        <f ca="1">IFERROR(VLOOKUP(JOIN(" ",E105:G105),Plays,5,FALSE),"")</f>
        <v/>
      </c>
      <c r="K105" s="59" t="str">
        <f ca="1">IFERROR(VLOOKUP(JOIN(" ",E105:G105),Plays,6,FALSE),"")</f>
        <v/>
      </c>
      <c r="L105" s="60" t="s">
        <v>44</v>
      </c>
      <c r="M105" s="60" t="s">
        <v>44</v>
      </c>
      <c r="N105" s="60" t="s">
        <v>44</v>
      </c>
      <c r="O105" s="61" t="str">
        <f t="shared" si="0"/>
        <v>-</v>
      </c>
      <c r="R105" s="55"/>
    </row>
    <row r="106" spans="1:18" ht="15.75" customHeight="1" x14ac:dyDescent="0.2">
      <c r="A106" s="74"/>
      <c r="B106" s="75"/>
      <c r="C106" s="75"/>
      <c r="D106" s="51"/>
      <c r="E106" s="76"/>
      <c r="F106" s="76"/>
      <c r="G106" s="76"/>
      <c r="H106" s="76"/>
      <c r="I106" s="76"/>
      <c r="J106" s="76" t="str">
        <f ca="1">IFERROR(VLOOKUP(JOIN(" ",E106:G106),Plays,5,FALSE),"")</f>
        <v/>
      </c>
      <c r="K106" s="76" t="str">
        <f ca="1">IFERROR(VLOOKUP(JOIN(" ",E106:G106),Plays,6,FALSE),"")</f>
        <v/>
      </c>
      <c r="L106" s="77" t="s">
        <v>44</v>
      </c>
      <c r="M106" s="77" t="s">
        <v>44</v>
      </c>
      <c r="N106" s="77" t="s">
        <v>44</v>
      </c>
      <c r="O106" s="78" t="str">
        <f t="shared" si="0"/>
        <v>-</v>
      </c>
      <c r="R106" s="55"/>
    </row>
    <row r="107" spans="1:18" ht="15.75" customHeight="1" x14ac:dyDescent="0.2">
      <c r="J107" s="79"/>
      <c r="K107" s="79"/>
      <c r="L107" s="79"/>
      <c r="M107" s="79"/>
      <c r="N107" s="79"/>
      <c r="R107" s="55"/>
    </row>
    <row r="108" spans="1:18" ht="15.75" customHeight="1" x14ac:dyDescent="0.2"/>
    <row r="109" spans="1:18" ht="15.75" customHeight="1" x14ac:dyDescent="0.2"/>
    <row r="110" spans="1:18" ht="15.75" customHeight="1" x14ac:dyDescent="0.2"/>
    <row r="111" spans="1:18" ht="15.75" customHeight="1" x14ac:dyDescent="0.2"/>
    <row r="112" spans="1:18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Z17:Z20"/>
    <mergeCell ref="R30:R33"/>
    <mergeCell ref="R35:R38"/>
    <mergeCell ref="V35:V38"/>
    <mergeCell ref="Z22:Z25"/>
    <mergeCell ref="R40:R43"/>
    <mergeCell ref="V40:V43"/>
    <mergeCell ref="R17:R20"/>
    <mergeCell ref="R22:R25"/>
    <mergeCell ref="V22:V25"/>
    <mergeCell ref="R28:T28"/>
    <mergeCell ref="V28:X28"/>
    <mergeCell ref="V30:V33"/>
    <mergeCell ref="V17:V20"/>
  </mergeCells>
  <dataValidations count="6">
    <dataValidation type="list" allowBlank="1" sqref="F6:F106" xr:uid="{00000000-0002-0000-0400-000000000000}">
      <formula1>"Break Out,Fake Out,Onion"</formula1>
    </dataValidation>
    <dataValidation type="list" allowBlank="1" sqref="H6:H106" xr:uid="{00000000-0002-0000-0400-000001000000}">
      <formula1>"4H,1H,30M,15M,5M"</formula1>
    </dataValidation>
    <dataValidation type="list" allowBlank="1" sqref="E6:E106" xr:uid="{00000000-0002-0000-0400-000003000000}">
      <formula1>"Buy,Sell"</formula1>
    </dataValidation>
    <dataValidation type="list" allowBlank="1" sqref="I6:I106" xr:uid="{00000000-0002-0000-0400-000004000000}">
      <formula1>"Half,Full"</formula1>
    </dataValidation>
    <dataValidation type="list" allowBlank="1" sqref="G6:G106" xr:uid="{00000000-0002-0000-0400-000005000000}">
      <formula1>"Flip,Break Previous H/L,Break Current H/L,Celery"</formula1>
    </dataValidation>
    <dataValidation type="list" allowBlank="1" sqref="D6:D106" xr:uid="{D1858FFC-3A5A-455E-B7E3-D330A996ED6F}">
      <formula1>"GOLD,GBP/JPY,EUR/USD,WTI,US30"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AA84F"/>
    <outlinePr summaryBelow="0" summaryRight="0"/>
  </sheetPr>
  <dimension ref="A1:AC1000"/>
  <sheetViews>
    <sheetView showGridLines="0" workbookViewId="0">
      <pane ySplit="5" topLeftCell="A6" activePane="bottomLeft" state="frozen"/>
      <selection pane="bottomLeft" activeCell="D6" sqref="D6:D106"/>
    </sheetView>
  </sheetViews>
  <sheetFormatPr defaultColWidth="12.5703125" defaultRowHeight="15" customHeight="1" x14ac:dyDescent="0.2"/>
  <cols>
    <col min="1" max="1" width="12.5703125" customWidth="1"/>
    <col min="2" max="2" width="13.7109375" customWidth="1"/>
    <col min="3" max="3" width="10.7109375" customWidth="1"/>
    <col min="4" max="6" width="12.5703125" customWidth="1"/>
    <col min="7" max="7" width="16.85546875" customWidth="1"/>
    <col min="8" max="8" width="11.7109375" customWidth="1"/>
    <col min="9" max="9" width="9.7109375" customWidth="1"/>
    <col min="10" max="10" width="9.5703125" customWidth="1"/>
    <col min="11" max="11" width="8.85546875" customWidth="1"/>
    <col min="12" max="12" width="9.28515625" customWidth="1"/>
    <col min="13" max="13" width="8.42578125" customWidth="1"/>
    <col min="14" max="14" width="10.140625" customWidth="1"/>
    <col min="15" max="15" width="9" customWidth="1"/>
    <col min="16" max="17" width="3.28515625" customWidth="1"/>
    <col min="18" max="18" width="9.7109375" customWidth="1"/>
    <col min="19" max="19" width="15.42578125" customWidth="1"/>
    <col min="23" max="23" width="15.42578125" customWidth="1"/>
    <col min="26" max="26" width="15.85546875" customWidth="1"/>
    <col min="27" max="27" width="15.42578125" customWidth="1"/>
    <col min="29" max="29" width="3.28515625" customWidth="1"/>
  </cols>
  <sheetData>
    <row r="1" spans="1:29" ht="15.75" customHeight="1" x14ac:dyDescent="0.2">
      <c r="A1" s="103" t="s">
        <v>24</v>
      </c>
      <c r="B1" s="104"/>
      <c r="C1" s="106" t="s">
        <v>25</v>
      </c>
      <c r="D1" s="104"/>
      <c r="E1" s="104"/>
      <c r="F1" s="104"/>
      <c r="G1" s="104"/>
      <c r="H1" s="104"/>
      <c r="I1" s="104"/>
      <c r="J1" s="104"/>
      <c r="K1" s="104"/>
      <c r="L1" s="107" t="s">
        <v>26</v>
      </c>
      <c r="M1" s="104"/>
      <c r="N1" s="104"/>
      <c r="O1" s="108"/>
      <c r="P1" s="42"/>
      <c r="Q1" s="43"/>
      <c r="R1" s="43"/>
      <c r="S1" s="43"/>
      <c r="T1" s="43"/>
      <c r="U1" s="110" t="s">
        <v>27</v>
      </c>
      <c r="V1" s="98"/>
      <c r="W1" s="98"/>
      <c r="X1" s="98"/>
      <c r="Y1" s="111"/>
    </row>
    <row r="2" spans="1:29" ht="15.75" customHeight="1" x14ac:dyDescent="0.2">
      <c r="A2" s="105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109"/>
      <c r="S2" s="43"/>
      <c r="T2" s="43"/>
      <c r="U2" s="112"/>
      <c r="V2" s="98"/>
      <c r="W2" s="98"/>
      <c r="X2" s="98"/>
      <c r="Y2" s="111"/>
    </row>
    <row r="3" spans="1:29" ht="15.75" customHeight="1" x14ac:dyDescent="0.2">
      <c r="A3" s="105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09"/>
      <c r="Q3" s="43"/>
      <c r="R3" s="43"/>
      <c r="S3" s="43"/>
      <c r="T3" s="43"/>
      <c r="U3" s="113"/>
      <c r="V3" s="114"/>
      <c r="W3" s="114"/>
      <c r="X3" s="114"/>
      <c r="Y3" s="115"/>
    </row>
    <row r="4" spans="1:29" ht="15.75" customHeight="1" x14ac:dyDescent="0.2">
      <c r="A4" s="105"/>
      <c r="B4" s="98"/>
      <c r="C4" s="116" t="s">
        <v>28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09"/>
      <c r="Q4" s="43"/>
      <c r="R4" s="43"/>
      <c r="S4" s="43"/>
      <c r="T4" s="43"/>
      <c r="U4" s="4" t="s">
        <v>1</v>
      </c>
      <c r="V4" s="5" t="s">
        <v>2</v>
      </c>
      <c r="W4" s="6" t="s">
        <v>3</v>
      </c>
      <c r="X4" s="7" t="s">
        <v>29</v>
      </c>
      <c r="Y4" s="8" t="s">
        <v>5</v>
      </c>
    </row>
    <row r="5" spans="1:29" ht="23.25" customHeight="1" x14ac:dyDescent="0.2">
      <c r="A5" s="44" t="s">
        <v>30</v>
      </c>
      <c r="B5" s="45" t="s">
        <v>31</v>
      </c>
      <c r="C5" s="46" t="s">
        <v>32</v>
      </c>
      <c r="D5" s="46" t="s">
        <v>33</v>
      </c>
      <c r="E5" s="46" t="s">
        <v>34</v>
      </c>
      <c r="F5" s="46" t="s">
        <v>20</v>
      </c>
      <c r="G5" s="46" t="s">
        <v>35</v>
      </c>
      <c r="H5" s="46" t="s">
        <v>36</v>
      </c>
      <c r="I5" s="46" t="s">
        <v>37</v>
      </c>
      <c r="J5" s="46" t="s">
        <v>38</v>
      </c>
      <c r="K5" s="46" t="s">
        <v>39</v>
      </c>
      <c r="L5" s="47" t="s">
        <v>40</v>
      </c>
      <c r="M5" s="47" t="s">
        <v>41</v>
      </c>
      <c r="N5" s="47" t="s">
        <v>42</v>
      </c>
      <c r="O5" s="48" t="s">
        <v>43</v>
      </c>
      <c r="Q5" s="49"/>
      <c r="R5" s="49"/>
      <c r="S5" s="49"/>
      <c r="T5" s="49"/>
      <c r="U5" s="9">
        <f>COUNTIF($O$6:$O$106,"W")</f>
        <v>0</v>
      </c>
      <c r="V5" s="10">
        <f>COUNTIF($O$6:$O$106,"L")</f>
        <v>0</v>
      </c>
      <c r="W5" s="11">
        <f>COUNTIF($O$6:$O$106,"B/E")</f>
        <v>0</v>
      </c>
      <c r="X5" s="12">
        <f>SUM(N6:N106)</f>
        <v>0</v>
      </c>
      <c r="Y5" s="13" t="str">
        <f>IFERROR(U5/(U5+V5),"-")</f>
        <v>-</v>
      </c>
    </row>
    <row r="6" spans="1:29" ht="15.75" customHeight="1" x14ac:dyDescent="0.2">
      <c r="A6" s="50"/>
      <c r="B6" s="51"/>
      <c r="C6" s="52"/>
      <c r="D6" s="51"/>
      <c r="E6" s="51"/>
      <c r="F6" s="51"/>
      <c r="G6" s="51"/>
      <c r="H6" s="51"/>
      <c r="I6" s="51"/>
      <c r="J6" s="51" t="str">
        <f ca="1">IFERROR(VLOOKUP(JOIN(" ",E6:G6),Plays,5,FALSE),"")</f>
        <v/>
      </c>
      <c r="K6" s="51" t="str">
        <f ca="1">IFERROR(VLOOKUP(JOIN(" ",E6:G6),Plays,6,FALSE),"")</f>
        <v/>
      </c>
      <c r="L6" s="53" t="s">
        <v>44</v>
      </c>
      <c r="M6" s="53" t="s">
        <v>44</v>
      </c>
      <c r="N6" s="53" t="s">
        <v>44</v>
      </c>
      <c r="O6" s="54" t="str">
        <f t="shared" ref="O6:O106" si="0">IF(N6="-","-",IF(N6&gt;0,"W",IF(N6&lt;0,"L",IF(ISNUMBER(N6),"B/E"))))</f>
        <v>-</v>
      </c>
      <c r="R6" s="55"/>
    </row>
    <row r="7" spans="1:29" ht="15.75" customHeight="1" x14ac:dyDescent="0.2">
      <c r="A7" s="56"/>
      <c r="B7" s="57"/>
      <c r="C7" s="58"/>
      <c r="D7" s="51"/>
      <c r="E7" s="59"/>
      <c r="F7" s="59"/>
      <c r="G7" s="59"/>
      <c r="H7" s="59"/>
      <c r="I7" s="59"/>
      <c r="J7" s="59" t="str">
        <f ca="1">IFERROR(VLOOKUP(JOIN(" ",E7:G7),Plays,5,FALSE),"")</f>
        <v/>
      </c>
      <c r="K7" s="59" t="str">
        <f ca="1">IFERROR(VLOOKUP(JOIN(" ",E7:G7),Plays,6,FALSE),"")</f>
        <v/>
      </c>
      <c r="L7" s="60" t="s">
        <v>44</v>
      </c>
      <c r="M7" s="60" t="s">
        <v>44</v>
      </c>
      <c r="N7" s="60" t="s">
        <v>44</v>
      </c>
      <c r="O7" s="61" t="str">
        <f t="shared" si="0"/>
        <v>-</v>
      </c>
      <c r="Q7" s="17"/>
      <c r="R7" s="15"/>
      <c r="S7" s="15"/>
      <c r="T7" s="15"/>
      <c r="U7" s="102" t="s">
        <v>45</v>
      </c>
      <c r="V7" s="98"/>
      <c r="W7" s="98"/>
      <c r="X7" s="98"/>
      <c r="Y7" s="15"/>
      <c r="Z7" s="15"/>
      <c r="AA7" s="15"/>
      <c r="AB7" s="15"/>
      <c r="AC7" s="17"/>
    </row>
    <row r="8" spans="1:29" ht="15.75" customHeight="1" x14ac:dyDescent="0.2">
      <c r="A8" s="62"/>
      <c r="B8" s="51"/>
      <c r="C8" s="51"/>
      <c r="D8" s="51"/>
      <c r="E8" s="51"/>
      <c r="F8" s="51"/>
      <c r="G8" s="51"/>
      <c r="H8" s="51"/>
      <c r="I8" s="51"/>
      <c r="J8" s="51" t="str">
        <f ca="1">IFERROR(VLOOKUP(JOIN(" ",E8:G8),Plays,5,FALSE),"")</f>
        <v/>
      </c>
      <c r="K8" s="51" t="str">
        <f ca="1">IFERROR(VLOOKUP(JOIN(" ",E8:G8),Plays,6,FALSE),"")</f>
        <v/>
      </c>
      <c r="L8" s="53" t="s">
        <v>44</v>
      </c>
      <c r="M8" s="53" t="s">
        <v>44</v>
      </c>
      <c r="N8" s="53" t="s">
        <v>44</v>
      </c>
      <c r="O8" s="54" t="str">
        <f t="shared" si="0"/>
        <v>-</v>
      </c>
      <c r="Q8" s="1"/>
      <c r="R8" s="15"/>
      <c r="S8" s="15"/>
      <c r="T8" s="15"/>
      <c r="U8" s="98"/>
      <c r="V8" s="98"/>
      <c r="W8" s="98"/>
      <c r="X8" s="98"/>
      <c r="Y8" s="15"/>
      <c r="Z8" s="15"/>
      <c r="AA8" s="15"/>
      <c r="AB8" s="15"/>
      <c r="AC8" s="1"/>
    </row>
    <row r="9" spans="1:29" ht="15.75" customHeight="1" x14ac:dyDescent="0.2">
      <c r="A9" s="63"/>
      <c r="B9" s="57"/>
      <c r="C9" s="59"/>
      <c r="D9" s="51"/>
      <c r="E9" s="59"/>
      <c r="F9" s="59"/>
      <c r="G9" s="59"/>
      <c r="H9" s="59"/>
      <c r="I9" s="59"/>
      <c r="J9" s="59" t="str">
        <f ca="1">IFERROR(VLOOKUP(JOIN(" ",E9:G9),Plays,5,FALSE),"")</f>
        <v/>
      </c>
      <c r="K9" s="59" t="str">
        <f ca="1">IFERROR(VLOOKUP(JOIN(" ",E9:G9),Plays,6,FALSE),"")</f>
        <v/>
      </c>
      <c r="L9" s="60" t="s">
        <v>44</v>
      </c>
      <c r="M9" s="60" t="s">
        <v>44</v>
      </c>
      <c r="N9" s="60" t="s">
        <v>44</v>
      </c>
      <c r="O9" s="61" t="str">
        <f t="shared" si="0"/>
        <v>-</v>
      </c>
      <c r="Q9" s="1"/>
      <c r="R9" s="15"/>
      <c r="S9" s="15"/>
      <c r="T9" s="15"/>
      <c r="U9" s="98"/>
      <c r="V9" s="98"/>
      <c r="W9" s="98"/>
      <c r="X9" s="98"/>
      <c r="Y9" s="15"/>
      <c r="Z9" s="15"/>
      <c r="AA9" s="15"/>
      <c r="AB9" s="15"/>
      <c r="AC9" s="1"/>
    </row>
    <row r="10" spans="1:29" ht="15.75" customHeight="1" x14ac:dyDescent="0.2">
      <c r="A10" s="62"/>
      <c r="B10" s="51"/>
      <c r="C10" s="51"/>
      <c r="D10" s="51"/>
      <c r="E10" s="51"/>
      <c r="F10" s="51"/>
      <c r="G10" s="51"/>
      <c r="H10" s="51"/>
      <c r="I10" s="51"/>
      <c r="J10" s="51" t="str">
        <f ca="1">IFERROR(VLOOKUP(JOIN(" ",E10:G10),Plays,5,FALSE),"")</f>
        <v/>
      </c>
      <c r="K10" s="51" t="str">
        <f ca="1">IFERROR(VLOOKUP(JOIN(" ",E10:G10),Plays,6,FALSE),"")</f>
        <v/>
      </c>
      <c r="L10" s="53" t="s">
        <v>44</v>
      </c>
      <c r="M10" s="53" t="s">
        <v>44</v>
      </c>
      <c r="N10" s="53" t="s">
        <v>44</v>
      </c>
      <c r="O10" s="54" t="str">
        <f t="shared" si="0"/>
        <v>-</v>
      </c>
      <c r="Q10" s="18"/>
      <c r="R10" s="99" t="s">
        <v>6</v>
      </c>
      <c r="S10" s="91"/>
      <c r="T10" s="92"/>
      <c r="U10" s="18"/>
      <c r="V10" s="100" t="s">
        <v>7</v>
      </c>
      <c r="W10" s="91"/>
      <c r="X10" s="92"/>
      <c r="Y10" s="18"/>
      <c r="Z10" s="101" t="s">
        <v>8</v>
      </c>
      <c r="AA10" s="91"/>
      <c r="AB10" s="92"/>
      <c r="AC10" s="18"/>
    </row>
    <row r="11" spans="1:29" ht="15.75" customHeight="1" x14ac:dyDescent="0.2">
      <c r="A11" s="63"/>
      <c r="B11" s="57"/>
      <c r="C11" s="59"/>
      <c r="D11" s="51"/>
      <c r="E11" s="59"/>
      <c r="F11" s="59"/>
      <c r="G11" s="59"/>
      <c r="H11" s="59"/>
      <c r="I11" s="59"/>
      <c r="J11" s="59" t="str">
        <f ca="1">IFERROR(VLOOKUP(JOIN(" ",E11:G11),Plays,5,FALSE),"")</f>
        <v/>
      </c>
      <c r="K11" s="59" t="str">
        <f ca="1">IFERROR(VLOOKUP(JOIN(" ",E11:G11),Plays,6,FALSE),"")</f>
        <v/>
      </c>
      <c r="L11" s="60" t="s">
        <v>44</v>
      </c>
      <c r="M11" s="60" t="s">
        <v>44</v>
      </c>
      <c r="N11" s="60" t="s">
        <v>44</v>
      </c>
      <c r="O11" s="61" t="str">
        <f t="shared" si="0"/>
        <v>-</v>
      </c>
      <c r="Q11" s="18"/>
      <c r="R11" s="19" t="s">
        <v>46</v>
      </c>
      <c r="S11" s="19" t="s">
        <v>10</v>
      </c>
      <c r="T11" s="19" t="s">
        <v>5</v>
      </c>
      <c r="U11" s="20"/>
      <c r="V11" s="21" t="s">
        <v>46</v>
      </c>
      <c r="W11" s="21" t="s">
        <v>10</v>
      </c>
      <c r="X11" s="21" t="s">
        <v>5</v>
      </c>
      <c r="Y11" s="20"/>
      <c r="Z11" s="22" t="s">
        <v>46</v>
      </c>
      <c r="AA11" s="22" t="s">
        <v>10</v>
      </c>
      <c r="AB11" s="22" t="s">
        <v>5</v>
      </c>
      <c r="AC11" s="20"/>
    </row>
    <row r="12" spans="1:29" ht="15.75" customHeight="1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 t="str">
        <f ca="1">IFERROR(VLOOKUP(JOIN(" ",E12:G12),Plays,5,FALSE),"")</f>
        <v/>
      </c>
      <c r="K12" s="51" t="str">
        <f ca="1">IFERROR(VLOOKUP(JOIN(" ",E12:G12),Plays,6,FALSE),"")</f>
        <v/>
      </c>
      <c r="L12" s="53" t="s">
        <v>44</v>
      </c>
      <c r="M12" s="53" t="s">
        <v>44</v>
      </c>
      <c r="N12" s="53" t="s">
        <v>44</v>
      </c>
      <c r="O12" s="54" t="str">
        <f t="shared" si="0"/>
        <v>-</v>
      </c>
      <c r="Q12" s="24"/>
      <c r="R12" s="87" t="s">
        <v>11</v>
      </c>
      <c r="S12" s="25" t="s">
        <v>12</v>
      </c>
      <c r="T12" s="26" t="str">
        <f t="shared" ref="T12:T15" si="1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17"/>
      <c r="V12" s="88" t="s">
        <v>11</v>
      </c>
      <c r="W12" s="27" t="s">
        <v>12</v>
      </c>
      <c r="X12" s="28" t="str">
        <f t="shared" ref="X12:X15" si="2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17"/>
      <c r="Z12" s="89" t="s">
        <v>11</v>
      </c>
      <c r="AA12" s="31" t="s">
        <v>12</v>
      </c>
      <c r="AB12" s="30" t="str">
        <f t="shared" ref="AB12:AB15" si="3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17"/>
    </row>
    <row r="13" spans="1:29" ht="15.75" customHeight="1" x14ac:dyDescent="0.2">
      <c r="A13" s="64"/>
      <c r="B13" s="57"/>
      <c r="C13" s="65"/>
      <c r="D13" s="51"/>
      <c r="E13" s="59"/>
      <c r="F13" s="59"/>
      <c r="G13" s="59"/>
      <c r="H13" s="59"/>
      <c r="I13" s="59"/>
      <c r="J13" s="59" t="str">
        <f ca="1">IFERROR(VLOOKUP(JOIN(" ",E13:G13),Plays,5,FALSE),"")</f>
        <v/>
      </c>
      <c r="K13" s="59" t="str">
        <f ca="1">IFERROR(VLOOKUP(JOIN(" ",E13:G13),Plays,6,FALSE),"")</f>
        <v/>
      </c>
      <c r="L13" s="60" t="s">
        <v>44</v>
      </c>
      <c r="M13" s="60" t="s">
        <v>44</v>
      </c>
      <c r="N13" s="60" t="s">
        <v>44</v>
      </c>
      <c r="O13" s="61" t="str">
        <f t="shared" si="0"/>
        <v>-</v>
      </c>
      <c r="Q13" s="24"/>
      <c r="R13" s="84"/>
      <c r="S13" s="25" t="s">
        <v>13</v>
      </c>
      <c r="T13" s="26" t="str">
        <f t="shared" si="1"/>
        <v>-</v>
      </c>
      <c r="U13" s="17"/>
      <c r="V13" s="84"/>
      <c r="W13" s="27" t="s">
        <v>13</v>
      </c>
      <c r="X13" s="28" t="str">
        <f t="shared" si="2"/>
        <v>-</v>
      </c>
      <c r="Y13" s="17"/>
      <c r="Z13" s="84"/>
      <c r="AA13" s="31" t="s">
        <v>13</v>
      </c>
      <c r="AB13" s="30" t="str">
        <f t="shared" si="3"/>
        <v>-</v>
      </c>
      <c r="AC13" s="17"/>
    </row>
    <row r="14" spans="1:29" ht="15.75" customHeight="1" x14ac:dyDescent="0.2">
      <c r="A14" s="66"/>
      <c r="B14" s="51"/>
      <c r="C14" s="67"/>
      <c r="D14" s="51"/>
      <c r="E14" s="51"/>
      <c r="F14" s="51"/>
      <c r="G14" s="51"/>
      <c r="H14" s="51"/>
      <c r="I14" s="51"/>
      <c r="J14" s="51" t="str">
        <f ca="1">IFERROR(VLOOKUP(JOIN(" ",E14:G14),Plays,5,FALSE),"")</f>
        <v/>
      </c>
      <c r="K14" s="51" t="str">
        <f ca="1">IFERROR(VLOOKUP(JOIN(" ",E14:G14),Plays,6,FALSE),"")</f>
        <v/>
      </c>
      <c r="L14" s="53" t="s">
        <v>44</v>
      </c>
      <c r="M14" s="53" t="s">
        <v>44</v>
      </c>
      <c r="N14" s="53" t="s">
        <v>44</v>
      </c>
      <c r="O14" s="54" t="str">
        <f t="shared" si="0"/>
        <v>-</v>
      </c>
      <c r="Q14" s="24"/>
      <c r="R14" s="84"/>
      <c r="S14" s="25" t="s">
        <v>14</v>
      </c>
      <c r="T14" s="26" t="str">
        <f t="shared" si="1"/>
        <v>-</v>
      </c>
      <c r="U14" s="17"/>
      <c r="V14" s="84"/>
      <c r="W14" s="27" t="s">
        <v>14</v>
      </c>
      <c r="X14" s="28" t="str">
        <f t="shared" si="2"/>
        <v>-</v>
      </c>
      <c r="Y14" s="17"/>
      <c r="Z14" s="84"/>
      <c r="AA14" s="31" t="s">
        <v>14</v>
      </c>
      <c r="AB14" s="30" t="str">
        <f t="shared" si="3"/>
        <v>-</v>
      </c>
      <c r="AC14" s="17"/>
    </row>
    <row r="15" spans="1:29" ht="15.75" customHeight="1" x14ac:dyDescent="0.2">
      <c r="A15" s="64"/>
      <c r="B15" s="57"/>
      <c r="C15" s="65"/>
      <c r="D15" s="51"/>
      <c r="E15" s="59"/>
      <c r="F15" s="59"/>
      <c r="G15" s="59"/>
      <c r="H15" s="59"/>
      <c r="I15" s="59"/>
      <c r="J15" s="59" t="str">
        <f ca="1">IFERROR(VLOOKUP(JOIN(" ",E15:G15),Plays,5,FALSE),"")</f>
        <v/>
      </c>
      <c r="K15" s="59" t="str">
        <f ca="1">IFERROR(VLOOKUP(JOIN(" ",E15:G15),Plays,6,FALSE),"")</f>
        <v/>
      </c>
      <c r="L15" s="60" t="s">
        <v>44</v>
      </c>
      <c r="M15" s="60" t="s">
        <v>44</v>
      </c>
      <c r="N15" s="60" t="s">
        <v>44</v>
      </c>
      <c r="O15" s="61" t="str">
        <f t="shared" si="0"/>
        <v>-</v>
      </c>
      <c r="Q15" s="24"/>
      <c r="R15" s="85"/>
      <c r="S15" s="25" t="s">
        <v>15</v>
      </c>
      <c r="T15" s="26" t="str">
        <f t="shared" si="1"/>
        <v>-</v>
      </c>
      <c r="U15" s="17"/>
      <c r="V15" s="85"/>
      <c r="W15" s="27" t="s">
        <v>15</v>
      </c>
      <c r="X15" s="28" t="str">
        <f t="shared" si="2"/>
        <v>-</v>
      </c>
      <c r="Y15" s="17"/>
      <c r="Z15" s="85"/>
      <c r="AA15" s="31" t="s">
        <v>15</v>
      </c>
      <c r="AB15" s="30" t="str">
        <f t="shared" si="3"/>
        <v>-</v>
      </c>
      <c r="AC15" s="17"/>
    </row>
    <row r="16" spans="1:29" ht="15.75" customHeight="1" x14ac:dyDescent="0.2">
      <c r="A16" s="66"/>
      <c r="B16" s="51"/>
      <c r="C16" s="67"/>
      <c r="D16" s="51"/>
      <c r="E16" s="51"/>
      <c r="F16" s="51"/>
      <c r="G16" s="51"/>
      <c r="H16" s="51"/>
      <c r="I16" s="51"/>
      <c r="J16" s="51" t="str">
        <f ca="1">IFERROR(VLOOKUP(JOIN(" ",E16:G16),Plays,5,FALSE),"")</f>
        <v/>
      </c>
      <c r="K16" s="51" t="str">
        <f ca="1">IFERROR(VLOOKUP(JOIN(" ",E16:G16),Plays,6,FALSE),"")</f>
        <v/>
      </c>
      <c r="L16" s="53" t="s">
        <v>44</v>
      </c>
      <c r="M16" s="53" t="s">
        <v>44</v>
      </c>
      <c r="N16" s="53" t="s">
        <v>44</v>
      </c>
      <c r="O16" s="54" t="str">
        <f t="shared" si="0"/>
        <v>-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15.75" customHeight="1" x14ac:dyDescent="0.2">
      <c r="A17" s="64"/>
      <c r="B17" s="57"/>
      <c r="C17" s="65"/>
      <c r="D17" s="51"/>
      <c r="E17" s="59"/>
      <c r="F17" s="59"/>
      <c r="G17" s="59"/>
      <c r="H17" s="59"/>
      <c r="I17" s="59"/>
      <c r="J17" s="59" t="str">
        <f ca="1">IFERROR(VLOOKUP(JOIN(" ",E17:G17),Plays,5,FALSE),"")</f>
        <v/>
      </c>
      <c r="K17" s="59" t="str">
        <f ca="1">IFERROR(VLOOKUP(JOIN(" ",E17:G17),Plays,6,FALSE),"")</f>
        <v/>
      </c>
      <c r="L17" s="60" t="s">
        <v>44</v>
      </c>
      <c r="M17" s="60" t="s">
        <v>44</v>
      </c>
      <c r="N17" s="60" t="s">
        <v>44</v>
      </c>
      <c r="O17" s="61" t="str">
        <f t="shared" si="0"/>
        <v>-</v>
      </c>
      <c r="Q17" s="24"/>
      <c r="R17" s="87" t="s">
        <v>16</v>
      </c>
      <c r="S17" s="25" t="s">
        <v>12</v>
      </c>
      <c r="T17" s="26" t="str">
        <f t="shared" ref="T17:T20" si="4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17"/>
      <c r="V17" s="88" t="s">
        <v>16</v>
      </c>
      <c r="W17" s="27" t="s">
        <v>12</v>
      </c>
      <c r="X17" s="28" t="str">
        <f t="shared" ref="X17:X20" si="5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17"/>
      <c r="Z17" s="89" t="s">
        <v>16</v>
      </c>
      <c r="AA17" s="31" t="s">
        <v>12</v>
      </c>
      <c r="AB17" s="30" t="str">
        <f t="shared" ref="AB17:AB20" si="6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17"/>
    </row>
    <row r="18" spans="1:29" ht="15.75" customHeight="1" x14ac:dyDescent="0.2">
      <c r="A18" s="66"/>
      <c r="B18" s="51"/>
      <c r="C18" s="67"/>
      <c r="D18" s="51"/>
      <c r="E18" s="51"/>
      <c r="F18" s="51"/>
      <c r="G18" s="51"/>
      <c r="H18" s="51"/>
      <c r="I18" s="51"/>
      <c r="J18" s="51" t="str">
        <f ca="1">IFERROR(VLOOKUP(JOIN(" ",E18:G18),Plays,5,FALSE),"")</f>
        <v/>
      </c>
      <c r="K18" s="51" t="str">
        <f ca="1">IFERROR(VLOOKUP(JOIN(" ",E18:G18),Plays,6,FALSE),"")</f>
        <v/>
      </c>
      <c r="L18" s="53" t="s">
        <v>44</v>
      </c>
      <c r="M18" s="53" t="s">
        <v>44</v>
      </c>
      <c r="N18" s="53" t="s">
        <v>44</v>
      </c>
      <c r="O18" s="54" t="str">
        <f t="shared" si="0"/>
        <v>-</v>
      </c>
      <c r="Q18" s="24"/>
      <c r="R18" s="84"/>
      <c r="S18" s="25" t="s">
        <v>13</v>
      </c>
      <c r="T18" s="26" t="str">
        <f t="shared" si="4"/>
        <v>-</v>
      </c>
      <c r="U18" s="17"/>
      <c r="V18" s="84"/>
      <c r="W18" s="27" t="s">
        <v>13</v>
      </c>
      <c r="X18" s="28" t="str">
        <f t="shared" si="5"/>
        <v>-</v>
      </c>
      <c r="Y18" s="17"/>
      <c r="Z18" s="84"/>
      <c r="AA18" s="31" t="s">
        <v>13</v>
      </c>
      <c r="AB18" s="30" t="str">
        <f t="shared" si="6"/>
        <v>-</v>
      </c>
      <c r="AC18" s="17"/>
    </row>
    <row r="19" spans="1:29" ht="15.75" customHeight="1" x14ac:dyDescent="0.2">
      <c r="A19" s="64"/>
      <c r="B19" s="57"/>
      <c r="C19" s="65"/>
      <c r="D19" s="51"/>
      <c r="E19" s="59"/>
      <c r="F19" s="59"/>
      <c r="G19" s="59"/>
      <c r="H19" s="59"/>
      <c r="I19" s="59"/>
      <c r="J19" s="59" t="str">
        <f ca="1">IFERROR(VLOOKUP(JOIN(" ",E19:G19),Plays,5,FALSE),"")</f>
        <v/>
      </c>
      <c r="K19" s="59" t="str">
        <f ca="1">IFERROR(VLOOKUP(JOIN(" ",E19:G19),Plays,6,FALSE),"")</f>
        <v/>
      </c>
      <c r="L19" s="60" t="s">
        <v>44</v>
      </c>
      <c r="M19" s="60" t="s">
        <v>44</v>
      </c>
      <c r="N19" s="60" t="s">
        <v>44</v>
      </c>
      <c r="O19" s="61" t="str">
        <f t="shared" si="0"/>
        <v>-</v>
      </c>
      <c r="Q19" s="24"/>
      <c r="R19" s="84"/>
      <c r="S19" s="25" t="s">
        <v>14</v>
      </c>
      <c r="T19" s="26" t="str">
        <f t="shared" si="4"/>
        <v>-</v>
      </c>
      <c r="U19" s="17"/>
      <c r="V19" s="84"/>
      <c r="W19" s="27" t="s">
        <v>14</v>
      </c>
      <c r="X19" s="28" t="str">
        <f t="shared" si="5"/>
        <v>-</v>
      </c>
      <c r="Y19" s="17"/>
      <c r="Z19" s="84"/>
      <c r="AA19" s="31" t="s">
        <v>14</v>
      </c>
      <c r="AB19" s="30" t="str">
        <f t="shared" si="6"/>
        <v>-</v>
      </c>
      <c r="AC19" s="17"/>
    </row>
    <row r="20" spans="1:29" ht="15.75" customHeight="1" x14ac:dyDescent="0.2">
      <c r="A20" s="66"/>
      <c r="B20" s="51"/>
      <c r="C20" s="67"/>
      <c r="D20" s="51"/>
      <c r="E20" s="51"/>
      <c r="F20" s="51"/>
      <c r="G20" s="51"/>
      <c r="H20" s="51"/>
      <c r="I20" s="51"/>
      <c r="J20" s="51" t="str">
        <f ca="1">IFERROR(VLOOKUP(JOIN(" ",E20:G20),Plays,5,FALSE),"")</f>
        <v/>
      </c>
      <c r="K20" s="51" t="str">
        <f ca="1">IFERROR(VLOOKUP(JOIN(" ",E20:G20),Plays,6,FALSE),"")</f>
        <v/>
      </c>
      <c r="L20" s="53" t="s">
        <v>44</v>
      </c>
      <c r="M20" s="53" t="s">
        <v>44</v>
      </c>
      <c r="N20" s="53" t="s">
        <v>44</v>
      </c>
      <c r="O20" s="54" t="str">
        <f t="shared" si="0"/>
        <v>-</v>
      </c>
      <c r="Q20" s="24"/>
      <c r="R20" s="85"/>
      <c r="S20" s="25" t="s">
        <v>15</v>
      </c>
      <c r="T20" s="26" t="str">
        <f t="shared" si="4"/>
        <v>-</v>
      </c>
      <c r="U20" s="17"/>
      <c r="V20" s="85"/>
      <c r="W20" s="27" t="s">
        <v>15</v>
      </c>
      <c r="X20" s="28" t="str">
        <f t="shared" si="5"/>
        <v>-</v>
      </c>
      <c r="Y20" s="17"/>
      <c r="Z20" s="85"/>
      <c r="AA20" s="31" t="s">
        <v>15</v>
      </c>
      <c r="AB20" s="30" t="str">
        <f t="shared" si="6"/>
        <v>-</v>
      </c>
      <c r="AC20" s="17"/>
    </row>
    <row r="21" spans="1:29" ht="15.75" customHeight="1" x14ac:dyDescent="0.2">
      <c r="A21" s="64"/>
      <c r="B21" s="57"/>
      <c r="C21" s="65"/>
      <c r="D21" s="51"/>
      <c r="E21" s="59"/>
      <c r="F21" s="59"/>
      <c r="G21" s="59"/>
      <c r="H21" s="59"/>
      <c r="I21" s="59"/>
      <c r="J21" s="59" t="str">
        <f ca="1">IFERROR(VLOOKUP(JOIN(" ",E21:G21),Plays,5,FALSE),"")</f>
        <v/>
      </c>
      <c r="K21" s="59" t="str">
        <f ca="1">IFERROR(VLOOKUP(JOIN(" ",E21:G21),Plays,6,FALSE),"")</f>
        <v/>
      </c>
      <c r="L21" s="60" t="s">
        <v>44</v>
      </c>
      <c r="M21" s="60" t="s">
        <v>44</v>
      </c>
      <c r="N21" s="60" t="s">
        <v>44</v>
      </c>
      <c r="O21" s="61" t="str">
        <f t="shared" si="0"/>
        <v>-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15.75" customHeight="1" x14ac:dyDescent="0.2">
      <c r="A22" s="66"/>
      <c r="B22" s="51"/>
      <c r="C22" s="67"/>
      <c r="D22" s="51"/>
      <c r="E22" s="51"/>
      <c r="F22" s="51"/>
      <c r="G22" s="51"/>
      <c r="H22" s="51"/>
      <c r="I22" s="51"/>
      <c r="J22" s="51" t="str">
        <f ca="1">IFERROR(VLOOKUP(JOIN(" ",E22:G22),Plays,5,FALSE),"")</f>
        <v/>
      </c>
      <c r="K22" s="51" t="str">
        <f ca="1">IFERROR(VLOOKUP(JOIN(" ",E22:G22),Plays,6,FALSE),"")</f>
        <v/>
      </c>
      <c r="L22" s="53" t="s">
        <v>44</v>
      </c>
      <c r="M22" s="53" t="s">
        <v>44</v>
      </c>
      <c r="N22" s="53" t="s">
        <v>44</v>
      </c>
      <c r="O22" s="54" t="str">
        <f t="shared" si="0"/>
        <v>-</v>
      </c>
      <c r="Q22" s="24"/>
      <c r="R22" s="87" t="s">
        <v>17</v>
      </c>
      <c r="S22" s="25" t="s">
        <v>12</v>
      </c>
      <c r="T22" s="26" t="str">
        <f t="shared" ref="T22:T25" si="7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17"/>
      <c r="V22" s="88" t="s">
        <v>17</v>
      </c>
      <c r="W22" s="27" t="s">
        <v>12</v>
      </c>
      <c r="X22" s="28" t="str">
        <f t="shared" ref="X22:X25" si="8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17"/>
      <c r="Z22" s="89" t="s">
        <v>17</v>
      </c>
      <c r="AA22" s="31" t="s">
        <v>12</v>
      </c>
      <c r="AB22" s="30" t="str">
        <f t="shared" ref="AB22:AB25" si="9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17"/>
    </row>
    <row r="23" spans="1:29" ht="15.75" customHeight="1" x14ac:dyDescent="0.2">
      <c r="A23" s="64"/>
      <c r="B23" s="57"/>
      <c r="C23" s="65"/>
      <c r="D23" s="51"/>
      <c r="E23" s="59"/>
      <c r="F23" s="59"/>
      <c r="G23" s="59"/>
      <c r="H23" s="59"/>
      <c r="I23" s="59"/>
      <c r="J23" s="59" t="str">
        <f ca="1">IFERROR(VLOOKUP(JOIN(" ",E23:G23),Plays,5,FALSE),"")</f>
        <v/>
      </c>
      <c r="K23" s="59" t="str">
        <f ca="1">IFERROR(VLOOKUP(JOIN(" ",E23:G23),Plays,6,FALSE),"")</f>
        <v/>
      </c>
      <c r="L23" s="60" t="s">
        <v>44</v>
      </c>
      <c r="M23" s="60" t="s">
        <v>44</v>
      </c>
      <c r="N23" s="60" t="s">
        <v>44</v>
      </c>
      <c r="O23" s="61" t="str">
        <f t="shared" si="0"/>
        <v>-</v>
      </c>
      <c r="Q23" s="24"/>
      <c r="R23" s="84"/>
      <c r="S23" s="25" t="s">
        <v>13</v>
      </c>
      <c r="T23" s="26" t="str">
        <f t="shared" si="7"/>
        <v>-</v>
      </c>
      <c r="U23" s="17"/>
      <c r="V23" s="84"/>
      <c r="W23" s="27" t="s">
        <v>13</v>
      </c>
      <c r="X23" s="28" t="str">
        <f t="shared" si="8"/>
        <v>-</v>
      </c>
      <c r="Y23" s="17"/>
      <c r="Z23" s="84"/>
      <c r="AA23" s="31" t="s">
        <v>13</v>
      </c>
      <c r="AB23" s="30" t="str">
        <f t="shared" si="9"/>
        <v>-</v>
      </c>
      <c r="AC23" s="17"/>
    </row>
    <row r="24" spans="1:29" ht="15.75" customHeight="1" x14ac:dyDescent="0.2">
      <c r="A24" s="66"/>
      <c r="B24" s="51"/>
      <c r="C24" s="67"/>
      <c r="D24" s="51"/>
      <c r="E24" s="51"/>
      <c r="F24" s="51"/>
      <c r="G24" s="51"/>
      <c r="H24" s="51"/>
      <c r="I24" s="51"/>
      <c r="J24" s="51" t="str">
        <f ca="1">IFERROR(VLOOKUP(JOIN(" ",E24:G24),Plays,5,FALSE),"")</f>
        <v/>
      </c>
      <c r="K24" s="51" t="str">
        <f ca="1">IFERROR(VLOOKUP(JOIN(" ",E24:G24),Plays,6,FALSE),"")</f>
        <v/>
      </c>
      <c r="L24" s="53" t="s">
        <v>44</v>
      </c>
      <c r="M24" s="53" t="s">
        <v>44</v>
      </c>
      <c r="N24" s="53" t="s">
        <v>44</v>
      </c>
      <c r="O24" s="54" t="str">
        <f t="shared" si="0"/>
        <v>-</v>
      </c>
      <c r="Q24" s="24"/>
      <c r="R24" s="84"/>
      <c r="S24" s="25" t="s">
        <v>14</v>
      </c>
      <c r="T24" s="26" t="str">
        <f t="shared" si="7"/>
        <v>-</v>
      </c>
      <c r="U24" s="17"/>
      <c r="V24" s="84"/>
      <c r="W24" s="27" t="s">
        <v>14</v>
      </c>
      <c r="X24" s="28" t="str">
        <f t="shared" si="8"/>
        <v>-</v>
      </c>
      <c r="Y24" s="17"/>
      <c r="Z24" s="84"/>
      <c r="AA24" s="31" t="s">
        <v>14</v>
      </c>
      <c r="AB24" s="30" t="str">
        <f t="shared" si="9"/>
        <v>-</v>
      </c>
      <c r="AC24" s="17"/>
    </row>
    <row r="25" spans="1:29" ht="15.75" customHeight="1" x14ac:dyDescent="0.2">
      <c r="A25" s="64"/>
      <c r="B25" s="57"/>
      <c r="C25" s="65"/>
      <c r="D25" s="51"/>
      <c r="E25" s="59"/>
      <c r="F25" s="59"/>
      <c r="G25" s="59"/>
      <c r="H25" s="59"/>
      <c r="I25" s="59"/>
      <c r="J25" s="59" t="str">
        <f ca="1">IFERROR(VLOOKUP(JOIN(" ",E25:G25),Plays,5,FALSE),"")</f>
        <v/>
      </c>
      <c r="K25" s="59" t="str">
        <f ca="1">IFERROR(VLOOKUP(JOIN(" ",E25:G25),Plays,6,FALSE),"")</f>
        <v/>
      </c>
      <c r="L25" s="60" t="s">
        <v>44</v>
      </c>
      <c r="M25" s="60" t="s">
        <v>44</v>
      </c>
      <c r="N25" s="60" t="s">
        <v>44</v>
      </c>
      <c r="O25" s="61" t="str">
        <f t="shared" si="0"/>
        <v>-</v>
      </c>
      <c r="Q25" s="24"/>
      <c r="R25" s="85"/>
      <c r="S25" s="25" t="s">
        <v>15</v>
      </c>
      <c r="T25" s="26" t="str">
        <f t="shared" si="7"/>
        <v>-</v>
      </c>
      <c r="U25" s="17"/>
      <c r="V25" s="85"/>
      <c r="W25" s="27" t="s">
        <v>15</v>
      </c>
      <c r="X25" s="28" t="str">
        <f t="shared" si="8"/>
        <v>-</v>
      </c>
      <c r="Y25" s="17"/>
      <c r="Z25" s="85"/>
      <c r="AA25" s="31" t="s">
        <v>15</v>
      </c>
      <c r="AB25" s="30" t="str">
        <f t="shared" si="9"/>
        <v>-</v>
      </c>
      <c r="AC25" s="17"/>
    </row>
    <row r="26" spans="1:29" ht="15.75" customHeight="1" x14ac:dyDescent="0.2">
      <c r="A26" s="66"/>
      <c r="B26" s="51"/>
      <c r="C26" s="67"/>
      <c r="D26" s="51"/>
      <c r="E26" s="51"/>
      <c r="F26" s="51"/>
      <c r="G26" s="51"/>
      <c r="H26" s="51"/>
      <c r="I26" s="51"/>
      <c r="J26" s="51" t="str">
        <f ca="1">IFERROR(VLOOKUP(JOIN(" ",E26:G26),Plays,5,FALSE),"")</f>
        <v/>
      </c>
      <c r="K26" s="51" t="str">
        <f ca="1">IFERROR(VLOOKUP(JOIN(" ",E26:G26),Plays,6,FALSE),"")</f>
        <v/>
      </c>
      <c r="L26" s="53" t="s">
        <v>44</v>
      </c>
      <c r="M26" s="53" t="s">
        <v>44</v>
      </c>
      <c r="N26" s="53" t="s">
        <v>44</v>
      </c>
      <c r="O26" s="54" t="str">
        <f t="shared" si="0"/>
        <v>-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ht="15.75" customHeight="1" x14ac:dyDescent="0.2">
      <c r="A27" s="64"/>
      <c r="B27" s="57"/>
      <c r="C27" s="65"/>
      <c r="D27" s="51"/>
      <c r="E27" s="59"/>
      <c r="F27" s="59"/>
      <c r="G27" s="59"/>
      <c r="H27" s="59"/>
      <c r="I27" s="59"/>
      <c r="J27" s="59" t="str">
        <f ca="1">IFERROR(VLOOKUP(JOIN(" ",E27:G27),Plays,5,FALSE),"")</f>
        <v/>
      </c>
      <c r="K27" s="59" t="str">
        <f ca="1">IFERROR(VLOOKUP(JOIN(" ",E27:G27),Plays,6,FALSE),"")</f>
        <v/>
      </c>
      <c r="L27" s="60" t="s">
        <v>44</v>
      </c>
      <c r="M27" s="60" t="s">
        <v>44</v>
      </c>
      <c r="N27" s="60" t="s">
        <v>44</v>
      </c>
      <c r="O27" s="61" t="str">
        <f t="shared" si="0"/>
        <v>-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ht="15.75" customHeight="1" x14ac:dyDescent="0.2">
      <c r="A28" s="66"/>
      <c r="B28" s="51"/>
      <c r="C28" s="67"/>
      <c r="D28" s="51"/>
      <c r="E28" s="51"/>
      <c r="F28" s="51"/>
      <c r="G28" s="51"/>
      <c r="H28" s="51"/>
      <c r="I28" s="51"/>
      <c r="J28" s="51" t="str">
        <f ca="1">IFERROR(VLOOKUP(JOIN(" ",E28:G28),Plays,5,FALSE),"")</f>
        <v/>
      </c>
      <c r="K28" s="51" t="str">
        <f ca="1">IFERROR(VLOOKUP(JOIN(" ",E28:G28),Plays,6,FALSE),"")</f>
        <v/>
      </c>
      <c r="L28" s="53" t="s">
        <v>44</v>
      </c>
      <c r="M28" s="53" t="s">
        <v>44</v>
      </c>
      <c r="N28" s="53" t="s">
        <v>44</v>
      </c>
      <c r="O28" s="54" t="str">
        <f t="shared" si="0"/>
        <v>-</v>
      </c>
      <c r="Q28" s="18"/>
      <c r="R28" s="90" t="s">
        <v>18</v>
      </c>
      <c r="S28" s="91"/>
      <c r="T28" s="92"/>
      <c r="U28" s="17"/>
      <c r="V28" s="93" t="s">
        <v>19</v>
      </c>
      <c r="W28" s="91"/>
      <c r="X28" s="92"/>
      <c r="Y28" s="17"/>
      <c r="Z28" s="32" t="s">
        <v>20</v>
      </c>
      <c r="AA28" s="32" t="s">
        <v>47</v>
      </c>
      <c r="AB28" s="68" t="s">
        <v>5</v>
      </c>
      <c r="AC28" s="17"/>
    </row>
    <row r="29" spans="1:29" ht="15.75" customHeight="1" x14ac:dyDescent="0.2">
      <c r="A29" s="64"/>
      <c r="B29" s="57"/>
      <c r="C29" s="65"/>
      <c r="D29" s="51"/>
      <c r="E29" s="59"/>
      <c r="F29" s="59"/>
      <c r="G29" s="59"/>
      <c r="H29" s="59"/>
      <c r="I29" s="59"/>
      <c r="J29" s="59" t="str">
        <f ca="1">IFERROR(VLOOKUP(JOIN(" ",E29:G29),Plays,5,FALSE),"")</f>
        <v/>
      </c>
      <c r="K29" s="59" t="str">
        <f ca="1">IFERROR(VLOOKUP(JOIN(" ",E29:G29),Plays,6,FALSE),"")</f>
        <v/>
      </c>
      <c r="L29" s="60" t="s">
        <v>44</v>
      </c>
      <c r="M29" s="60" t="s">
        <v>44</v>
      </c>
      <c r="N29" s="60" t="s">
        <v>44</v>
      </c>
      <c r="O29" s="61" t="str">
        <f t="shared" si="0"/>
        <v>-</v>
      </c>
      <c r="Q29" s="18"/>
      <c r="R29" s="33" t="s">
        <v>46</v>
      </c>
      <c r="S29" s="33" t="s">
        <v>10</v>
      </c>
      <c r="T29" s="33" t="s">
        <v>5</v>
      </c>
      <c r="U29" s="17"/>
      <c r="V29" s="34" t="s">
        <v>46</v>
      </c>
      <c r="W29" s="34" t="s">
        <v>10</v>
      </c>
      <c r="X29" s="34" t="s">
        <v>5</v>
      </c>
      <c r="Y29" s="17"/>
      <c r="Z29" s="69" t="s">
        <v>11</v>
      </c>
      <c r="AA29" s="70" t="str">
        <f t="shared" ref="AA29:AA31" si="10">IF(COUNTIF($F$6:$F$106,Z29)=0,"-",COUNTIF($F$6:$F$106,Z29))</f>
        <v>-</v>
      </c>
      <c r="AB29" s="37" t="str">
        <f t="shared" ref="AB29:AB31" si="11">IFERROR(COUNTIFS($F$6:$F$106,Z29,$O$6:$O$106,"W")/(COUNTIFS($F$6:$F$106,Z29,$O$6:$O$106,"W")+COUNTIFS($F$6:$F$106,Z29,$O$6:$O$106,"L")),"-")</f>
        <v>-</v>
      </c>
      <c r="AC29" s="17"/>
    </row>
    <row r="30" spans="1:29" ht="15.75" customHeight="1" x14ac:dyDescent="0.2">
      <c r="A30" s="66"/>
      <c r="B30" s="51"/>
      <c r="C30" s="67"/>
      <c r="D30" s="51"/>
      <c r="E30" s="51"/>
      <c r="F30" s="51"/>
      <c r="G30" s="51"/>
      <c r="H30" s="51"/>
      <c r="I30" s="51"/>
      <c r="J30" s="51" t="str">
        <f ca="1">IFERROR(VLOOKUP(JOIN(" ",E30:G30),Plays,5,FALSE),"")</f>
        <v/>
      </c>
      <c r="K30" s="51" t="str">
        <f ca="1">IFERROR(VLOOKUP(JOIN(" ",E30:G30),Plays,6,FALSE),"")</f>
        <v/>
      </c>
      <c r="L30" s="53" t="s">
        <v>44</v>
      </c>
      <c r="M30" s="53" t="s">
        <v>44</v>
      </c>
      <c r="N30" s="53" t="s">
        <v>44</v>
      </c>
      <c r="O30" s="54" t="str">
        <f t="shared" si="0"/>
        <v>-</v>
      </c>
      <c r="Q30" s="24"/>
      <c r="R30" s="83" t="s">
        <v>11</v>
      </c>
      <c r="S30" s="38" t="s">
        <v>12</v>
      </c>
      <c r="T30" s="39" t="str">
        <f t="shared" ref="T30:T33" si="12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17"/>
      <c r="V30" s="86" t="s">
        <v>11</v>
      </c>
      <c r="W30" s="40" t="s">
        <v>12</v>
      </c>
      <c r="X30" s="41" t="str">
        <f t="shared" ref="X30:X33" si="13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17"/>
      <c r="Z30" s="69" t="s">
        <v>16</v>
      </c>
      <c r="AA30" s="70" t="str">
        <f t="shared" si="10"/>
        <v>-</v>
      </c>
      <c r="AB30" s="37" t="str">
        <f t="shared" si="11"/>
        <v>-</v>
      </c>
      <c r="AC30" s="17"/>
    </row>
    <row r="31" spans="1:29" ht="15.75" customHeight="1" x14ac:dyDescent="0.2">
      <c r="A31" s="64"/>
      <c r="B31" s="57"/>
      <c r="C31" s="65"/>
      <c r="D31" s="51"/>
      <c r="E31" s="59"/>
      <c r="F31" s="59"/>
      <c r="G31" s="59"/>
      <c r="H31" s="59"/>
      <c r="I31" s="59"/>
      <c r="J31" s="59" t="str">
        <f ca="1">IFERROR(VLOOKUP(JOIN(" ",E31:G31),Plays,5,FALSE),"")</f>
        <v/>
      </c>
      <c r="K31" s="59" t="str">
        <f ca="1">IFERROR(VLOOKUP(JOIN(" ",E31:G31),Plays,6,FALSE),"")</f>
        <v/>
      </c>
      <c r="L31" s="60" t="s">
        <v>44</v>
      </c>
      <c r="M31" s="60" t="s">
        <v>44</v>
      </c>
      <c r="N31" s="60" t="s">
        <v>44</v>
      </c>
      <c r="O31" s="61" t="str">
        <f t="shared" si="0"/>
        <v>-</v>
      </c>
      <c r="Q31" s="24"/>
      <c r="R31" s="84"/>
      <c r="S31" s="38" t="s">
        <v>13</v>
      </c>
      <c r="T31" s="39" t="str">
        <f t="shared" si="12"/>
        <v>-</v>
      </c>
      <c r="U31" s="17"/>
      <c r="V31" s="84"/>
      <c r="W31" s="40" t="s">
        <v>13</v>
      </c>
      <c r="X31" s="41" t="str">
        <f t="shared" si="13"/>
        <v>-</v>
      </c>
      <c r="Y31" s="17"/>
      <c r="Z31" s="69" t="s">
        <v>17</v>
      </c>
      <c r="AA31" s="70" t="str">
        <f t="shared" si="10"/>
        <v>-</v>
      </c>
      <c r="AB31" s="37" t="str">
        <f t="shared" si="11"/>
        <v>-</v>
      </c>
      <c r="AC31" s="17"/>
    </row>
    <row r="32" spans="1:29" ht="15.75" customHeight="1" x14ac:dyDescent="0.2">
      <c r="A32" s="66"/>
      <c r="B32" s="51"/>
      <c r="C32" s="67"/>
      <c r="D32" s="51"/>
      <c r="E32" s="51"/>
      <c r="F32" s="51"/>
      <c r="G32" s="51"/>
      <c r="H32" s="51"/>
      <c r="I32" s="51"/>
      <c r="J32" s="51" t="str">
        <f ca="1">IFERROR(VLOOKUP(JOIN(" ",E32:G32),Plays,5,FALSE),"")</f>
        <v/>
      </c>
      <c r="K32" s="51" t="str">
        <f ca="1">IFERROR(VLOOKUP(JOIN(" ",E32:G32),Plays,6,FALSE),"")</f>
        <v/>
      </c>
      <c r="L32" s="53" t="s">
        <v>44</v>
      </c>
      <c r="M32" s="53" t="s">
        <v>44</v>
      </c>
      <c r="N32" s="53" t="s">
        <v>44</v>
      </c>
      <c r="O32" s="54" t="str">
        <f t="shared" si="0"/>
        <v>-</v>
      </c>
      <c r="Q32" s="24"/>
      <c r="R32" s="84"/>
      <c r="S32" s="38" t="s">
        <v>14</v>
      </c>
      <c r="T32" s="39" t="str">
        <f t="shared" si="12"/>
        <v>-</v>
      </c>
      <c r="U32" s="17"/>
      <c r="V32" s="84"/>
      <c r="W32" s="40" t="s">
        <v>14</v>
      </c>
      <c r="X32" s="41" t="str">
        <f t="shared" si="13"/>
        <v>-</v>
      </c>
      <c r="Y32" s="17"/>
      <c r="Z32" s="71"/>
      <c r="AA32" s="71"/>
      <c r="AB32" s="71"/>
      <c r="AC32" s="17"/>
    </row>
    <row r="33" spans="1:29" ht="15.75" customHeight="1" x14ac:dyDescent="0.2">
      <c r="A33" s="64"/>
      <c r="B33" s="57"/>
      <c r="C33" s="65"/>
      <c r="D33" s="51"/>
      <c r="E33" s="59"/>
      <c r="F33" s="59"/>
      <c r="G33" s="59"/>
      <c r="H33" s="59"/>
      <c r="I33" s="59"/>
      <c r="J33" s="59" t="str">
        <f ca="1">IFERROR(VLOOKUP(JOIN(" ",E33:G33),Plays,5,FALSE),"")</f>
        <v/>
      </c>
      <c r="K33" s="59" t="str">
        <f ca="1">IFERROR(VLOOKUP(JOIN(" ",E33:G33),Plays,6,FALSE),"")</f>
        <v/>
      </c>
      <c r="L33" s="60" t="s">
        <v>44</v>
      </c>
      <c r="M33" s="60" t="s">
        <v>44</v>
      </c>
      <c r="N33" s="60" t="s">
        <v>44</v>
      </c>
      <c r="O33" s="61" t="str">
        <f t="shared" si="0"/>
        <v>-</v>
      </c>
      <c r="Q33" s="24"/>
      <c r="R33" s="85"/>
      <c r="S33" s="38" t="s">
        <v>15</v>
      </c>
      <c r="T33" s="39" t="str">
        <f t="shared" si="12"/>
        <v>-</v>
      </c>
      <c r="U33" s="17"/>
      <c r="V33" s="85"/>
      <c r="W33" s="40" t="s">
        <v>15</v>
      </c>
      <c r="X33" s="41" t="str">
        <f t="shared" si="13"/>
        <v>-</v>
      </c>
      <c r="Y33" s="17"/>
      <c r="Z33" s="72" t="s">
        <v>22</v>
      </c>
      <c r="AA33" s="32" t="s">
        <v>47</v>
      </c>
      <c r="AB33" s="68" t="s">
        <v>5</v>
      </c>
      <c r="AC33" s="17"/>
    </row>
    <row r="34" spans="1:29" ht="15.75" customHeight="1" x14ac:dyDescent="0.2">
      <c r="A34" s="66"/>
      <c r="B34" s="51"/>
      <c r="C34" s="67"/>
      <c r="D34" s="51"/>
      <c r="E34" s="51"/>
      <c r="F34" s="51"/>
      <c r="G34" s="51"/>
      <c r="H34" s="51"/>
      <c r="I34" s="51"/>
      <c r="J34" s="51" t="str">
        <f ca="1">IFERROR(VLOOKUP(JOIN(" ",E34:G34),Plays,5,FALSE),"")</f>
        <v/>
      </c>
      <c r="K34" s="51" t="str">
        <f ca="1">IFERROR(VLOOKUP(JOIN(" ",E34:G34),Plays,6,FALSE),"")</f>
        <v/>
      </c>
      <c r="L34" s="53" t="s">
        <v>44</v>
      </c>
      <c r="M34" s="53" t="s">
        <v>44</v>
      </c>
      <c r="N34" s="53" t="s">
        <v>44</v>
      </c>
      <c r="O34" s="54" t="str">
        <f t="shared" si="0"/>
        <v>-</v>
      </c>
      <c r="Q34" s="20"/>
      <c r="R34" s="20"/>
      <c r="S34" s="20"/>
      <c r="T34" s="20"/>
      <c r="U34" s="17"/>
      <c r="V34" s="20"/>
      <c r="W34" s="20"/>
      <c r="X34" s="20"/>
      <c r="Y34" s="17"/>
      <c r="Z34" s="69" t="s">
        <v>12</v>
      </c>
      <c r="AA34" s="70" t="str">
        <f t="shared" ref="AA34:AA37" si="14">IF(COUNTIF($G$6:$G$106,Z34)=0,"-",COUNTIF($G$6:$G$106,Z34))</f>
        <v>-</v>
      </c>
      <c r="AB34" s="37" t="str">
        <f t="shared" ref="AB34:AB37" si="15">IFERROR(COUNTIFS($G$6:$G$106,Z34,$O$6:$O$106,"W")/(COUNTIFS($G$6:$G$106,Z34,$O$6:$O$106,"W")+COUNTIFS($G$6:$G$106,Z34,$O$6:$O$106,"L")),"-")</f>
        <v>-</v>
      </c>
      <c r="AC34" s="17"/>
    </row>
    <row r="35" spans="1:29" ht="15.75" customHeight="1" x14ac:dyDescent="0.2">
      <c r="A35" s="64"/>
      <c r="B35" s="57"/>
      <c r="C35" s="65"/>
      <c r="D35" s="51"/>
      <c r="E35" s="59"/>
      <c r="F35" s="59"/>
      <c r="G35" s="59"/>
      <c r="H35" s="59"/>
      <c r="I35" s="59"/>
      <c r="J35" s="59" t="str">
        <f ca="1">IFERROR(VLOOKUP(JOIN(" ",E35:G35),Plays,5,FALSE),"")</f>
        <v/>
      </c>
      <c r="K35" s="59" t="str">
        <f ca="1">IFERROR(VLOOKUP(JOIN(" ",E35:G35),Plays,6,FALSE),"")</f>
        <v/>
      </c>
      <c r="L35" s="60" t="s">
        <v>44</v>
      </c>
      <c r="M35" s="60" t="s">
        <v>44</v>
      </c>
      <c r="N35" s="60" t="s">
        <v>44</v>
      </c>
      <c r="O35" s="61" t="str">
        <f t="shared" si="0"/>
        <v>-</v>
      </c>
      <c r="Q35" s="24"/>
      <c r="R35" s="83" t="s">
        <v>16</v>
      </c>
      <c r="S35" s="38" t="s">
        <v>12</v>
      </c>
      <c r="T35" s="39" t="str">
        <f t="shared" ref="T35:T38" si="16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17"/>
      <c r="V35" s="86" t="s">
        <v>16</v>
      </c>
      <c r="W35" s="40" t="s">
        <v>12</v>
      </c>
      <c r="X35" s="41" t="str">
        <f t="shared" ref="X35:X38" si="17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17"/>
      <c r="Z35" s="69" t="s">
        <v>13</v>
      </c>
      <c r="AA35" s="70" t="str">
        <f t="shared" si="14"/>
        <v>-</v>
      </c>
      <c r="AB35" s="37" t="str">
        <f t="shared" si="15"/>
        <v>-</v>
      </c>
      <c r="AC35" s="17"/>
    </row>
    <row r="36" spans="1:29" ht="15.75" customHeight="1" x14ac:dyDescent="0.2">
      <c r="A36" s="66"/>
      <c r="B36" s="51"/>
      <c r="C36" s="67"/>
      <c r="D36" s="51"/>
      <c r="E36" s="51"/>
      <c r="F36" s="51"/>
      <c r="G36" s="51"/>
      <c r="H36" s="51"/>
      <c r="I36" s="51"/>
      <c r="J36" s="51" t="str">
        <f ca="1">IFERROR(VLOOKUP(JOIN(" ",E36:G36),Plays,5,FALSE),"")</f>
        <v/>
      </c>
      <c r="K36" s="51" t="str">
        <f ca="1">IFERROR(VLOOKUP(JOIN(" ",E36:G36),Plays,6,FALSE),"")</f>
        <v/>
      </c>
      <c r="L36" s="53" t="s">
        <v>44</v>
      </c>
      <c r="M36" s="53" t="s">
        <v>44</v>
      </c>
      <c r="N36" s="53" t="s">
        <v>44</v>
      </c>
      <c r="O36" s="54" t="str">
        <f t="shared" si="0"/>
        <v>-</v>
      </c>
      <c r="Q36" s="24"/>
      <c r="R36" s="84"/>
      <c r="S36" s="38" t="s">
        <v>13</v>
      </c>
      <c r="T36" s="39" t="str">
        <f t="shared" si="16"/>
        <v>-</v>
      </c>
      <c r="U36" s="17"/>
      <c r="V36" s="84"/>
      <c r="W36" s="40" t="s">
        <v>13</v>
      </c>
      <c r="X36" s="41" t="str">
        <f t="shared" si="17"/>
        <v>-</v>
      </c>
      <c r="Y36" s="17"/>
      <c r="Z36" s="69" t="s">
        <v>14</v>
      </c>
      <c r="AA36" s="70" t="str">
        <f t="shared" si="14"/>
        <v>-</v>
      </c>
      <c r="AB36" s="37" t="str">
        <f t="shared" si="15"/>
        <v>-</v>
      </c>
      <c r="AC36" s="17"/>
    </row>
    <row r="37" spans="1:29" ht="15.75" customHeight="1" x14ac:dyDescent="0.2">
      <c r="A37" s="64"/>
      <c r="B37" s="57"/>
      <c r="C37" s="65"/>
      <c r="D37" s="51"/>
      <c r="E37" s="59"/>
      <c r="F37" s="59"/>
      <c r="G37" s="59"/>
      <c r="H37" s="59"/>
      <c r="I37" s="59"/>
      <c r="J37" s="59" t="str">
        <f ca="1">IFERROR(VLOOKUP(JOIN(" ",E37:G37),Plays,5,FALSE),"")</f>
        <v/>
      </c>
      <c r="K37" s="59" t="str">
        <f ca="1">IFERROR(VLOOKUP(JOIN(" ",E37:G37),Plays,6,FALSE),"")</f>
        <v/>
      </c>
      <c r="L37" s="60" t="s">
        <v>44</v>
      </c>
      <c r="M37" s="60" t="s">
        <v>44</v>
      </c>
      <c r="N37" s="60" t="s">
        <v>44</v>
      </c>
      <c r="O37" s="61" t="str">
        <f t="shared" si="0"/>
        <v>-</v>
      </c>
      <c r="Q37" s="24"/>
      <c r="R37" s="84"/>
      <c r="S37" s="38" t="s">
        <v>14</v>
      </c>
      <c r="T37" s="39" t="str">
        <f t="shared" si="16"/>
        <v>-</v>
      </c>
      <c r="U37" s="17"/>
      <c r="V37" s="84"/>
      <c r="W37" s="40" t="s">
        <v>14</v>
      </c>
      <c r="X37" s="41" t="str">
        <f t="shared" si="17"/>
        <v>-</v>
      </c>
      <c r="Y37" s="17"/>
      <c r="Z37" s="69" t="s">
        <v>15</v>
      </c>
      <c r="AA37" s="70" t="str">
        <f t="shared" si="14"/>
        <v>-</v>
      </c>
      <c r="AB37" s="37" t="str">
        <f t="shared" si="15"/>
        <v>-</v>
      </c>
      <c r="AC37" s="17"/>
    </row>
    <row r="38" spans="1:29" ht="15.75" customHeight="1" x14ac:dyDescent="0.2">
      <c r="A38" s="66"/>
      <c r="B38" s="51"/>
      <c r="C38" s="67"/>
      <c r="D38" s="51"/>
      <c r="E38" s="51"/>
      <c r="F38" s="51"/>
      <c r="G38" s="51"/>
      <c r="H38" s="51"/>
      <c r="I38" s="51"/>
      <c r="J38" s="51" t="str">
        <f ca="1">IFERROR(VLOOKUP(JOIN(" ",E38:G38),Plays,5,FALSE),"")</f>
        <v/>
      </c>
      <c r="K38" s="51" t="str">
        <f ca="1">IFERROR(VLOOKUP(JOIN(" ",E38:G38),Plays,6,FALSE),"")</f>
        <v/>
      </c>
      <c r="L38" s="53" t="s">
        <v>44</v>
      </c>
      <c r="M38" s="53" t="s">
        <v>44</v>
      </c>
      <c r="N38" s="53" t="s">
        <v>44</v>
      </c>
      <c r="O38" s="54" t="str">
        <f t="shared" si="0"/>
        <v>-</v>
      </c>
      <c r="Q38" s="24"/>
      <c r="R38" s="85"/>
      <c r="S38" s="38" t="s">
        <v>15</v>
      </c>
      <c r="T38" s="39" t="str">
        <f t="shared" si="16"/>
        <v>-</v>
      </c>
      <c r="U38" s="17"/>
      <c r="V38" s="85"/>
      <c r="W38" s="40" t="s">
        <v>15</v>
      </c>
      <c r="X38" s="41" t="str">
        <f t="shared" si="17"/>
        <v>-</v>
      </c>
      <c r="Y38" s="17"/>
      <c r="Z38" s="71"/>
      <c r="AA38" s="71"/>
      <c r="AB38" s="71"/>
      <c r="AC38" s="17"/>
    </row>
    <row r="39" spans="1:29" ht="15.75" customHeight="1" x14ac:dyDescent="0.2">
      <c r="A39" s="64"/>
      <c r="B39" s="57"/>
      <c r="C39" s="65"/>
      <c r="D39" s="51"/>
      <c r="E39" s="59"/>
      <c r="F39" s="59"/>
      <c r="G39" s="59"/>
      <c r="H39" s="59"/>
      <c r="I39" s="59"/>
      <c r="J39" s="59" t="str">
        <f ca="1">IFERROR(VLOOKUP(JOIN(" ",E39:G39),Plays,5,FALSE),"")</f>
        <v/>
      </c>
      <c r="K39" s="59" t="str">
        <f ca="1">IFERROR(VLOOKUP(JOIN(" ",E39:G39),Plays,6,FALSE),"")</f>
        <v/>
      </c>
      <c r="L39" s="60" t="s">
        <v>44</v>
      </c>
      <c r="M39" s="60" t="s">
        <v>44</v>
      </c>
      <c r="N39" s="60" t="s">
        <v>44</v>
      </c>
      <c r="O39" s="61" t="str">
        <f t="shared" si="0"/>
        <v>-</v>
      </c>
      <c r="Q39" s="17"/>
      <c r="R39" s="17"/>
      <c r="S39" s="17"/>
      <c r="T39" s="17"/>
      <c r="U39" s="17"/>
      <c r="V39" s="17"/>
      <c r="W39" s="17"/>
      <c r="X39" s="17"/>
      <c r="Y39" s="17"/>
      <c r="Z39" s="72" t="s">
        <v>23</v>
      </c>
      <c r="AA39" s="32" t="s">
        <v>47</v>
      </c>
      <c r="AB39" s="68" t="s">
        <v>5</v>
      </c>
      <c r="AC39" s="17"/>
    </row>
    <row r="40" spans="1:29" ht="15.75" customHeight="1" x14ac:dyDescent="0.2">
      <c r="A40" s="66"/>
      <c r="B40" s="51"/>
      <c r="C40" s="67"/>
      <c r="D40" s="51"/>
      <c r="E40" s="51"/>
      <c r="F40" s="51"/>
      <c r="G40" s="51"/>
      <c r="H40" s="51"/>
      <c r="I40" s="51"/>
      <c r="J40" s="51" t="str">
        <f ca="1">IFERROR(VLOOKUP(JOIN(" ",E40:G40),Plays,5,FALSE),"")</f>
        <v/>
      </c>
      <c r="K40" s="51" t="str">
        <f ca="1">IFERROR(VLOOKUP(JOIN(" ",E40:G40),Plays,6,FALSE),"")</f>
        <v/>
      </c>
      <c r="L40" s="53" t="s">
        <v>44</v>
      </c>
      <c r="M40" s="53" t="s">
        <v>44</v>
      </c>
      <c r="N40" s="53" t="s">
        <v>44</v>
      </c>
      <c r="O40" s="54" t="str">
        <f t="shared" si="0"/>
        <v>-</v>
      </c>
      <c r="Q40" s="24"/>
      <c r="R40" s="83" t="s">
        <v>17</v>
      </c>
      <c r="S40" s="38" t="s">
        <v>12</v>
      </c>
      <c r="T40" s="39" t="str">
        <f t="shared" ref="T40:T43" si="18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17"/>
      <c r="V40" s="86" t="s">
        <v>17</v>
      </c>
      <c r="W40" s="40" t="s">
        <v>12</v>
      </c>
      <c r="X40" s="41" t="str">
        <f t="shared" ref="X40:X43" si="19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17"/>
      <c r="Z40" s="69" t="s">
        <v>6</v>
      </c>
      <c r="AA40" s="70" t="str">
        <f t="shared" ref="AA40:AA44" si="20">IF(COUNTIF($H$6:$H$106,Z40)=0,"-",COUNTIF($H$6:$H$106,Z40))</f>
        <v>-</v>
      </c>
      <c r="AB40" s="37" t="str">
        <f t="shared" ref="AB40:AB44" si="21">IFERROR(COUNTIFS($H$6:$H$106,Z40,$O$6:$O$106,"W")/(COUNTIFS($H$6:$H$106,Z40,$O$6:$O$106,"W")+COUNTIFS($H$6:$H$106,Z40,$O$6:$O$106,"L")),"-")</f>
        <v>-</v>
      </c>
      <c r="AC40" s="17"/>
    </row>
    <row r="41" spans="1:29" ht="15.75" customHeight="1" x14ac:dyDescent="0.2">
      <c r="A41" s="64"/>
      <c r="B41" s="57"/>
      <c r="C41" s="65"/>
      <c r="D41" s="51"/>
      <c r="E41" s="59"/>
      <c r="F41" s="59"/>
      <c r="G41" s="59"/>
      <c r="H41" s="59"/>
      <c r="I41" s="59"/>
      <c r="J41" s="59" t="str">
        <f ca="1">IFERROR(VLOOKUP(JOIN(" ",E41:G41),Plays,5,FALSE),"")</f>
        <v/>
      </c>
      <c r="K41" s="59" t="str">
        <f ca="1">IFERROR(VLOOKUP(JOIN(" ",E41:G41),Plays,6,FALSE),"")</f>
        <v/>
      </c>
      <c r="L41" s="60" t="s">
        <v>44</v>
      </c>
      <c r="M41" s="60" t="s">
        <v>44</v>
      </c>
      <c r="N41" s="60" t="s">
        <v>44</v>
      </c>
      <c r="O41" s="61" t="str">
        <f t="shared" si="0"/>
        <v>-</v>
      </c>
      <c r="Q41" s="24"/>
      <c r="R41" s="84"/>
      <c r="S41" s="38" t="s">
        <v>13</v>
      </c>
      <c r="T41" s="39" t="str">
        <f t="shared" si="18"/>
        <v>-</v>
      </c>
      <c r="U41" s="17"/>
      <c r="V41" s="84"/>
      <c r="W41" s="40" t="s">
        <v>13</v>
      </c>
      <c r="X41" s="41" t="str">
        <f t="shared" si="19"/>
        <v>-</v>
      </c>
      <c r="Y41" s="17"/>
      <c r="Z41" s="69" t="s">
        <v>7</v>
      </c>
      <c r="AA41" s="70" t="str">
        <f t="shared" si="20"/>
        <v>-</v>
      </c>
      <c r="AB41" s="37" t="str">
        <f t="shared" si="21"/>
        <v>-</v>
      </c>
      <c r="AC41" s="17"/>
    </row>
    <row r="42" spans="1:29" ht="15.75" customHeight="1" x14ac:dyDescent="0.2">
      <c r="A42" s="66"/>
      <c r="B42" s="51"/>
      <c r="C42" s="67"/>
      <c r="D42" s="51"/>
      <c r="E42" s="51"/>
      <c r="F42" s="51"/>
      <c r="G42" s="51"/>
      <c r="H42" s="51"/>
      <c r="I42" s="51"/>
      <c r="J42" s="51" t="str">
        <f ca="1">IFERROR(VLOOKUP(JOIN(" ",E42:G42),Plays,5,FALSE),"")</f>
        <v/>
      </c>
      <c r="K42" s="51" t="str">
        <f ca="1">IFERROR(VLOOKUP(JOIN(" ",E42:G42),Plays,6,FALSE),"")</f>
        <v/>
      </c>
      <c r="L42" s="53" t="s">
        <v>44</v>
      </c>
      <c r="M42" s="53" t="s">
        <v>44</v>
      </c>
      <c r="N42" s="53" t="s">
        <v>44</v>
      </c>
      <c r="O42" s="54" t="str">
        <f t="shared" si="0"/>
        <v>-</v>
      </c>
      <c r="Q42" s="24"/>
      <c r="R42" s="84"/>
      <c r="S42" s="38" t="s">
        <v>14</v>
      </c>
      <c r="T42" s="39" t="str">
        <f t="shared" si="18"/>
        <v>-</v>
      </c>
      <c r="U42" s="17"/>
      <c r="V42" s="84"/>
      <c r="W42" s="40" t="s">
        <v>14</v>
      </c>
      <c r="X42" s="41" t="str">
        <f t="shared" si="19"/>
        <v>-</v>
      </c>
      <c r="Y42" s="17"/>
      <c r="Z42" s="69" t="s">
        <v>8</v>
      </c>
      <c r="AA42" s="70" t="str">
        <f t="shared" si="20"/>
        <v>-</v>
      </c>
      <c r="AB42" s="37" t="str">
        <f t="shared" si="21"/>
        <v>-</v>
      </c>
      <c r="AC42" s="17"/>
    </row>
    <row r="43" spans="1:29" ht="15.75" customHeight="1" x14ac:dyDescent="0.2">
      <c r="A43" s="64"/>
      <c r="B43" s="57"/>
      <c r="C43" s="65"/>
      <c r="D43" s="51"/>
      <c r="E43" s="59"/>
      <c r="F43" s="59"/>
      <c r="G43" s="59"/>
      <c r="H43" s="59"/>
      <c r="I43" s="59"/>
      <c r="J43" s="59" t="str">
        <f ca="1">IFERROR(VLOOKUP(JOIN(" ",E43:G43),Plays,5,FALSE),"")</f>
        <v/>
      </c>
      <c r="K43" s="59" t="str">
        <f ca="1">IFERROR(VLOOKUP(JOIN(" ",E43:G43),Plays,6,FALSE),"")</f>
        <v/>
      </c>
      <c r="L43" s="60" t="s">
        <v>44</v>
      </c>
      <c r="M43" s="60" t="s">
        <v>44</v>
      </c>
      <c r="N43" s="60" t="s">
        <v>44</v>
      </c>
      <c r="O43" s="61" t="str">
        <f t="shared" si="0"/>
        <v>-</v>
      </c>
      <c r="Q43" s="24"/>
      <c r="R43" s="85"/>
      <c r="S43" s="38" t="s">
        <v>15</v>
      </c>
      <c r="T43" s="39" t="str">
        <f t="shared" si="18"/>
        <v>-</v>
      </c>
      <c r="U43" s="17"/>
      <c r="V43" s="85"/>
      <c r="W43" s="40" t="s">
        <v>15</v>
      </c>
      <c r="X43" s="41" t="str">
        <f t="shared" si="19"/>
        <v>-</v>
      </c>
      <c r="Y43" s="17"/>
      <c r="Z43" s="69" t="s">
        <v>18</v>
      </c>
      <c r="AA43" s="70" t="str">
        <f t="shared" si="20"/>
        <v>-</v>
      </c>
      <c r="AB43" s="37" t="str">
        <f t="shared" si="21"/>
        <v>-</v>
      </c>
      <c r="AC43" s="17"/>
    </row>
    <row r="44" spans="1:29" ht="15.75" customHeight="1" x14ac:dyDescent="0.2">
      <c r="A44" s="66"/>
      <c r="B44" s="51"/>
      <c r="C44" s="67"/>
      <c r="D44" s="51"/>
      <c r="E44" s="51"/>
      <c r="F44" s="51"/>
      <c r="G44" s="51"/>
      <c r="H44" s="51"/>
      <c r="I44" s="51"/>
      <c r="J44" s="51" t="str">
        <f ca="1">IFERROR(VLOOKUP(JOIN(" ",E44:G44),Plays,5,FALSE),"")</f>
        <v/>
      </c>
      <c r="K44" s="51" t="str">
        <f ca="1">IFERROR(VLOOKUP(JOIN(" ",E44:G44),Plays,6,FALSE),"")</f>
        <v/>
      </c>
      <c r="L44" s="53" t="s">
        <v>44</v>
      </c>
      <c r="M44" s="53" t="s">
        <v>44</v>
      </c>
      <c r="N44" s="53" t="s">
        <v>44</v>
      </c>
      <c r="O44" s="54" t="str">
        <f t="shared" si="0"/>
        <v>-</v>
      </c>
      <c r="Q44" s="17"/>
      <c r="R44" s="17"/>
      <c r="S44" s="17"/>
      <c r="T44" s="17"/>
      <c r="U44" s="17"/>
      <c r="V44" s="17"/>
      <c r="W44" s="17"/>
      <c r="X44" s="17"/>
      <c r="Y44" s="17"/>
      <c r="Z44" s="69" t="s">
        <v>19</v>
      </c>
      <c r="AA44" s="70" t="str">
        <f t="shared" si="20"/>
        <v>-</v>
      </c>
      <c r="AB44" s="37" t="str">
        <f t="shared" si="21"/>
        <v>-</v>
      </c>
      <c r="AC44" s="17"/>
    </row>
    <row r="45" spans="1:29" ht="15.75" customHeight="1" x14ac:dyDescent="0.2">
      <c r="A45" s="64"/>
      <c r="B45" s="57"/>
      <c r="C45" s="65"/>
      <c r="D45" s="51"/>
      <c r="E45" s="59"/>
      <c r="F45" s="59"/>
      <c r="G45" s="59"/>
      <c r="H45" s="59"/>
      <c r="I45" s="59"/>
      <c r="J45" s="59" t="str">
        <f ca="1">IFERROR(VLOOKUP(JOIN(" ",E45:G45),Plays,5,FALSE),"")</f>
        <v/>
      </c>
      <c r="K45" s="59" t="str">
        <f ca="1">IFERROR(VLOOKUP(JOIN(" ",E45:G45),Plays,6,FALSE),"")</f>
        <v/>
      </c>
      <c r="L45" s="60" t="s">
        <v>44</v>
      </c>
      <c r="M45" s="60" t="s">
        <v>44</v>
      </c>
      <c r="N45" s="60" t="s">
        <v>44</v>
      </c>
      <c r="O45" s="61" t="str">
        <f t="shared" si="0"/>
        <v>-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5.75" customHeight="1" x14ac:dyDescent="0.2">
      <c r="A46" s="66"/>
      <c r="B46" s="51"/>
      <c r="C46" s="67"/>
      <c r="D46" s="51"/>
      <c r="E46" s="51"/>
      <c r="F46" s="51"/>
      <c r="G46" s="51"/>
      <c r="H46" s="51"/>
      <c r="I46" s="51"/>
      <c r="J46" s="51" t="str">
        <f ca="1">IFERROR(VLOOKUP(JOIN(" ",E46:G46),Plays,5,FALSE),"")</f>
        <v/>
      </c>
      <c r="K46" s="51" t="str">
        <f ca="1">IFERROR(VLOOKUP(JOIN(" ",E46:G46),Plays,6,FALSE),"")</f>
        <v/>
      </c>
      <c r="L46" s="53" t="s">
        <v>44</v>
      </c>
      <c r="M46" s="53" t="s">
        <v>44</v>
      </c>
      <c r="N46" s="53" t="s">
        <v>44</v>
      </c>
      <c r="O46" s="54" t="str">
        <f t="shared" si="0"/>
        <v>-</v>
      </c>
      <c r="R46" s="55"/>
    </row>
    <row r="47" spans="1:29" ht="15.75" customHeight="1" x14ac:dyDescent="0.2">
      <c r="A47" s="64"/>
      <c r="B47" s="57"/>
      <c r="C47" s="65"/>
      <c r="D47" s="51"/>
      <c r="E47" s="59"/>
      <c r="F47" s="59"/>
      <c r="G47" s="59"/>
      <c r="H47" s="59"/>
      <c r="I47" s="59"/>
      <c r="J47" s="59" t="str">
        <f ca="1">IFERROR(VLOOKUP(JOIN(" ",E47:G47),Plays,5,FALSE),"")</f>
        <v/>
      </c>
      <c r="K47" s="59" t="str">
        <f ca="1">IFERROR(VLOOKUP(JOIN(" ",E47:G47),Plays,6,FALSE),"")</f>
        <v/>
      </c>
      <c r="L47" s="60" t="s">
        <v>44</v>
      </c>
      <c r="M47" s="60" t="s">
        <v>44</v>
      </c>
      <c r="N47" s="60" t="s">
        <v>44</v>
      </c>
      <c r="O47" s="61" t="str">
        <f t="shared" si="0"/>
        <v>-</v>
      </c>
      <c r="R47" s="55"/>
    </row>
    <row r="48" spans="1:29" ht="15.75" customHeight="1" x14ac:dyDescent="0.2">
      <c r="A48" s="66"/>
      <c r="B48" s="51"/>
      <c r="C48" s="67"/>
      <c r="D48" s="51"/>
      <c r="E48" s="51"/>
      <c r="F48" s="51"/>
      <c r="G48" s="51"/>
      <c r="H48" s="51"/>
      <c r="I48" s="51"/>
      <c r="J48" s="51" t="str">
        <f ca="1">IFERROR(VLOOKUP(JOIN(" ",E48:G48),Plays,5,FALSE),"")</f>
        <v/>
      </c>
      <c r="K48" s="51" t="str">
        <f ca="1">IFERROR(VLOOKUP(JOIN(" ",E48:G48),Plays,6,FALSE),"")</f>
        <v/>
      </c>
      <c r="L48" s="53" t="s">
        <v>44</v>
      </c>
      <c r="M48" s="53" t="s">
        <v>44</v>
      </c>
      <c r="N48" s="53" t="s">
        <v>44</v>
      </c>
      <c r="O48" s="54" t="str">
        <f t="shared" si="0"/>
        <v>-</v>
      </c>
      <c r="R48" s="55"/>
    </row>
    <row r="49" spans="1:18" ht="15.75" customHeight="1" x14ac:dyDescent="0.2">
      <c r="A49" s="64"/>
      <c r="B49" s="57"/>
      <c r="C49" s="65"/>
      <c r="D49" s="51"/>
      <c r="E49" s="59"/>
      <c r="F49" s="59"/>
      <c r="G49" s="59"/>
      <c r="H49" s="59"/>
      <c r="I49" s="59"/>
      <c r="J49" s="59" t="str">
        <f ca="1">IFERROR(VLOOKUP(JOIN(" ",E49:G49),Plays,5,FALSE),"")</f>
        <v/>
      </c>
      <c r="K49" s="59" t="str">
        <f ca="1">IFERROR(VLOOKUP(JOIN(" ",E49:G49),Plays,6,FALSE),"")</f>
        <v/>
      </c>
      <c r="L49" s="60" t="s">
        <v>44</v>
      </c>
      <c r="M49" s="60" t="s">
        <v>44</v>
      </c>
      <c r="N49" s="60" t="s">
        <v>44</v>
      </c>
      <c r="O49" s="61" t="str">
        <f t="shared" si="0"/>
        <v>-</v>
      </c>
      <c r="R49" s="55"/>
    </row>
    <row r="50" spans="1:18" ht="15.75" customHeight="1" x14ac:dyDescent="0.2">
      <c r="A50" s="66"/>
      <c r="B50" s="51"/>
      <c r="C50" s="67"/>
      <c r="D50" s="51"/>
      <c r="E50" s="51"/>
      <c r="F50" s="51"/>
      <c r="G50" s="51"/>
      <c r="H50" s="51"/>
      <c r="I50" s="51"/>
      <c r="J50" s="51" t="str">
        <f ca="1">IFERROR(VLOOKUP(JOIN(" ",E50:G50),Plays,5,FALSE),"")</f>
        <v/>
      </c>
      <c r="K50" s="51" t="str">
        <f ca="1">IFERROR(VLOOKUP(JOIN(" ",E50:G50),Plays,6,FALSE),"")</f>
        <v/>
      </c>
      <c r="L50" s="53" t="s">
        <v>44</v>
      </c>
      <c r="M50" s="53" t="s">
        <v>44</v>
      </c>
      <c r="N50" s="53" t="s">
        <v>44</v>
      </c>
      <c r="O50" s="54" t="str">
        <f t="shared" si="0"/>
        <v>-</v>
      </c>
      <c r="R50" s="55"/>
    </row>
    <row r="51" spans="1:18" ht="15.75" customHeight="1" x14ac:dyDescent="0.2">
      <c r="A51" s="64"/>
      <c r="B51" s="57"/>
      <c r="C51" s="65"/>
      <c r="D51" s="51"/>
      <c r="E51" s="59"/>
      <c r="F51" s="59"/>
      <c r="G51" s="59"/>
      <c r="H51" s="59"/>
      <c r="I51" s="59"/>
      <c r="J51" s="59" t="str">
        <f ca="1">IFERROR(VLOOKUP(JOIN(" ",E51:G51),Plays,5,FALSE),"")</f>
        <v/>
      </c>
      <c r="K51" s="59" t="str">
        <f ca="1">IFERROR(VLOOKUP(JOIN(" ",E51:G51),Plays,6,FALSE),"")</f>
        <v/>
      </c>
      <c r="L51" s="60" t="s">
        <v>44</v>
      </c>
      <c r="M51" s="60" t="s">
        <v>44</v>
      </c>
      <c r="N51" s="60" t="s">
        <v>44</v>
      </c>
      <c r="O51" s="61" t="str">
        <f t="shared" si="0"/>
        <v>-</v>
      </c>
      <c r="R51" s="55"/>
    </row>
    <row r="52" spans="1:18" ht="15.75" customHeight="1" x14ac:dyDescent="0.2">
      <c r="A52" s="66"/>
      <c r="B52" s="51"/>
      <c r="C52" s="67"/>
      <c r="D52" s="51"/>
      <c r="E52" s="51"/>
      <c r="F52" s="51"/>
      <c r="G52" s="51"/>
      <c r="H52" s="51"/>
      <c r="I52" s="51"/>
      <c r="J52" s="51" t="str">
        <f ca="1">IFERROR(VLOOKUP(JOIN(" ",E52:G52),Plays,5,FALSE),"")</f>
        <v/>
      </c>
      <c r="K52" s="51" t="str">
        <f ca="1">IFERROR(VLOOKUP(JOIN(" ",E52:G52),Plays,6,FALSE),"")</f>
        <v/>
      </c>
      <c r="L52" s="53" t="s">
        <v>44</v>
      </c>
      <c r="M52" s="53" t="s">
        <v>44</v>
      </c>
      <c r="N52" s="53" t="s">
        <v>44</v>
      </c>
      <c r="O52" s="54" t="str">
        <f t="shared" si="0"/>
        <v>-</v>
      </c>
      <c r="R52" s="55"/>
    </row>
    <row r="53" spans="1:18" ht="15.75" customHeight="1" x14ac:dyDescent="0.2">
      <c r="A53" s="64"/>
      <c r="B53" s="57"/>
      <c r="C53" s="65"/>
      <c r="D53" s="51"/>
      <c r="E53" s="59"/>
      <c r="F53" s="59"/>
      <c r="G53" s="59"/>
      <c r="H53" s="59"/>
      <c r="I53" s="59"/>
      <c r="J53" s="59" t="str">
        <f ca="1">IFERROR(VLOOKUP(JOIN(" ",E53:G53),Plays,5,FALSE),"")</f>
        <v/>
      </c>
      <c r="K53" s="59" t="str">
        <f ca="1">IFERROR(VLOOKUP(JOIN(" ",E53:G53),Plays,6,FALSE),"")</f>
        <v/>
      </c>
      <c r="L53" s="60" t="s">
        <v>44</v>
      </c>
      <c r="M53" s="60" t="s">
        <v>44</v>
      </c>
      <c r="N53" s="60" t="s">
        <v>44</v>
      </c>
      <c r="O53" s="61" t="str">
        <f t="shared" si="0"/>
        <v>-</v>
      </c>
      <c r="R53" s="55"/>
    </row>
    <row r="54" spans="1:18" ht="15.75" customHeight="1" x14ac:dyDescent="0.2">
      <c r="A54" s="66"/>
      <c r="B54" s="51"/>
      <c r="C54" s="67"/>
      <c r="D54" s="51"/>
      <c r="E54" s="51"/>
      <c r="F54" s="51"/>
      <c r="G54" s="51"/>
      <c r="H54" s="51"/>
      <c r="I54" s="51"/>
      <c r="J54" s="51" t="str">
        <f ca="1">IFERROR(VLOOKUP(JOIN(" ",E54:G54),Plays,5,FALSE),"")</f>
        <v/>
      </c>
      <c r="K54" s="51" t="str">
        <f ca="1">IFERROR(VLOOKUP(JOIN(" ",E54:G54),Plays,6,FALSE),"")</f>
        <v/>
      </c>
      <c r="L54" s="53" t="s">
        <v>44</v>
      </c>
      <c r="M54" s="53" t="s">
        <v>44</v>
      </c>
      <c r="N54" s="53" t="s">
        <v>44</v>
      </c>
      <c r="O54" s="54" t="str">
        <f t="shared" si="0"/>
        <v>-</v>
      </c>
      <c r="R54" s="55"/>
    </row>
    <row r="55" spans="1:18" ht="15.75" customHeight="1" x14ac:dyDescent="0.2">
      <c r="A55" s="64"/>
      <c r="B55" s="57"/>
      <c r="C55" s="65"/>
      <c r="D55" s="51"/>
      <c r="E55" s="59"/>
      <c r="F55" s="59"/>
      <c r="G55" s="59"/>
      <c r="H55" s="59"/>
      <c r="I55" s="59"/>
      <c r="J55" s="59" t="str">
        <f ca="1">IFERROR(VLOOKUP(JOIN(" ",E55:G55),Plays,5,FALSE),"")</f>
        <v/>
      </c>
      <c r="K55" s="59" t="str">
        <f ca="1">IFERROR(VLOOKUP(JOIN(" ",E55:G55),Plays,6,FALSE),"")</f>
        <v/>
      </c>
      <c r="L55" s="60" t="s">
        <v>44</v>
      </c>
      <c r="M55" s="60" t="s">
        <v>44</v>
      </c>
      <c r="N55" s="60" t="s">
        <v>44</v>
      </c>
      <c r="O55" s="61" t="str">
        <f t="shared" si="0"/>
        <v>-</v>
      </c>
      <c r="R55" s="55"/>
    </row>
    <row r="56" spans="1:18" ht="15.75" customHeight="1" x14ac:dyDescent="0.2">
      <c r="A56" s="66"/>
      <c r="B56" s="67"/>
      <c r="C56" s="67"/>
      <c r="D56" s="51"/>
      <c r="E56" s="51"/>
      <c r="F56" s="51"/>
      <c r="G56" s="51"/>
      <c r="H56" s="51"/>
      <c r="I56" s="51"/>
      <c r="J56" s="51" t="str">
        <f ca="1">IFERROR(VLOOKUP(JOIN(" ",E56:G56),Plays,5,FALSE),"")</f>
        <v/>
      </c>
      <c r="K56" s="51" t="str">
        <f ca="1">IFERROR(VLOOKUP(JOIN(" ",E56:G56),Plays,6,FALSE),"")</f>
        <v/>
      </c>
      <c r="L56" s="53" t="s">
        <v>44</v>
      </c>
      <c r="M56" s="53" t="s">
        <v>44</v>
      </c>
      <c r="N56" s="53" t="s">
        <v>44</v>
      </c>
      <c r="O56" s="54" t="str">
        <f t="shared" si="0"/>
        <v>-</v>
      </c>
      <c r="R56" s="55"/>
    </row>
    <row r="57" spans="1:18" ht="15.75" customHeight="1" x14ac:dyDescent="0.2">
      <c r="A57" s="64"/>
      <c r="B57" s="73"/>
      <c r="C57" s="65"/>
      <c r="D57" s="51"/>
      <c r="E57" s="59"/>
      <c r="F57" s="59"/>
      <c r="G57" s="59"/>
      <c r="H57" s="59"/>
      <c r="I57" s="59"/>
      <c r="J57" s="59" t="str">
        <f ca="1">IFERROR(VLOOKUP(JOIN(" ",E57:G57),Plays,5,FALSE),"")</f>
        <v/>
      </c>
      <c r="K57" s="59" t="str">
        <f ca="1">IFERROR(VLOOKUP(JOIN(" ",E57:G57),Plays,6,FALSE),"")</f>
        <v/>
      </c>
      <c r="L57" s="60" t="s">
        <v>44</v>
      </c>
      <c r="M57" s="60" t="s">
        <v>44</v>
      </c>
      <c r="N57" s="60" t="s">
        <v>44</v>
      </c>
      <c r="O57" s="61" t="str">
        <f t="shared" si="0"/>
        <v>-</v>
      </c>
      <c r="R57" s="55"/>
    </row>
    <row r="58" spans="1:18" ht="15.75" customHeight="1" x14ac:dyDescent="0.2">
      <c r="A58" s="66"/>
      <c r="B58" s="67"/>
      <c r="C58" s="67"/>
      <c r="D58" s="51"/>
      <c r="E58" s="51"/>
      <c r="F58" s="51"/>
      <c r="G58" s="51"/>
      <c r="H58" s="51"/>
      <c r="I58" s="51"/>
      <c r="J58" s="51" t="str">
        <f ca="1">IFERROR(VLOOKUP(JOIN(" ",E58:G58),Plays,5,FALSE),"")</f>
        <v/>
      </c>
      <c r="K58" s="51" t="str">
        <f ca="1">IFERROR(VLOOKUP(JOIN(" ",E58:G58),Plays,6,FALSE),"")</f>
        <v/>
      </c>
      <c r="L58" s="53" t="s">
        <v>44</v>
      </c>
      <c r="M58" s="53" t="s">
        <v>44</v>
      </c>
      <c r="N58" s="53" t="s">
        <v>44</v>
      </c>
      <c r="O58" s="54" t="str">
        <f t="shared" si="0"/>
        <v>-</v>
      </c>
      <c r="R58" s="55"/>
    </row>
    <row r="59" spans="1:18" ht="15.75" customHeight="1" x14ac:dyDescent="0.2">
      <c r="A59" s="64"/>
      <c r="B59" s="73"/>
      <c r="C59" s="65"/>
      <c r="D59" s="51"/>
      <c r="E59" s="59"/>
      <c r="F59" s="59"/>
      <c r="G59" s="59"/>
      <c r="H59" s="59"/>
      <c r="I59" s="59"/>
      <c r="J59" s="59" t="str">
        <f ca="1">IFERROR(VLOOKUP(JOIN(" ",E59:G59),Plays,5,FALSE),"")</f>
        <v/>
      </c>
      <c r="K59" s="59" t="str">
        <f ca="1">IFERROR(VLOOKUP(JOIN(" ",E59:G59),Plays,6,FALSE),"")</f>
        <v/>
      </c>
      <c r="L59" s="60" t="s">
        <v>44</v>
      </c>
      <c r="M59" s="60" t="s">
        <v>44</v>
      </c>
      <c r="N59" s="60" t="s">
        <v>44</v>
      </c>
      <c r="O59" s="61" t="str">
        <f t="shared" si="0"/>
        <v>-</v>
      </c>
      <c r="R59" s="55"/>
    </row>
    <row r="60" spans="1:18" ht="15.75" customHeight="1" x14ac:dyDescent="0.2">
      <c r="A60" s="66"/>
      <c r="B60" s="67"/>
      <c r="C60" s="67"/>
      <c r="D60" s="51"/>
      <c r="E60" s="51"/>
      <c r="F60" s="51"/>
      <c r="G60" s="51"/>
      <c r="H60" s="51"/>
      <c r="I60" s="51"/>
      <c r="J60" s="51" t="str">
        <f ca="1">IFERROR(VLOOKUP(JOIN(" ",E60:G60),Plays,5,FALSE),"")</f>
        <v/>
      </c>
      <c r="K60" s="51" t="str">
        <f ca="1">IFERROR(VLOOKUP(JOIN(" ",E60:G60),Plays,6,FALSE),"")</f>
        <v/>
      </c>
      <c r="L60" s="53" t="s">
        <v>44</v>
      </c>
      <c r="M60" s="53" t="s">
        <v>44</v>
      </c>
      <c r="N60" s="53" t="s">
        <v>44</v>
      </c>
      <c r="O60" s="54" t="str">
        <f t="shared" si="0"/>
        <v>-</v>
      </c>
      <c r="R60" s="55"/>
    </row>
    <row r="61" spans="1:18" ht="15.75" customHeight="1" x14ac:dyDescent="0.2">
      <c r="A61" s="64"/>
      <c r="B61" s="73"/>
      <c r="C61" s="65"/>
      <c r="D61" s="51"/>
      <c r="E61" s="59"/>
      <c r="F61" s="59"/>
      <c r="G61" s="59"/>
      <c r="H61" s="59"/>
      <c r="I61" s="59"/>
      <c r="J61" s="59" t="str">
        <f ca="1">IFERROR(VLOOKUP(JOIN(" ",E61:G61),Plays,5,FALSE),"")</f>
        <v/>
      </c>
      <c r="K61" s="59" t="str">
        <f ca="1">IFERROR(VLOOKUP(JOIN(" ",E61:G61),Plays,6,FALSE),"")</f>
        <v/>
      </c>
      <c r="L61" s="60" t="s">
        <v>44</v>
      </c>
      <c r="M61" s="60" t="s">
        <v>44</v>
      </c>
      <c r="N61" s="60" t="s">
        <v>44</v>
      </c>
      <c r="O61" s="61" t="str">
        <f t="shared" si="0"/>
        <v>-</v>
      </c>
      <c r="R61" s="55"/>
    </row>
    <row r="62" spans="1:18" ht="15.75" customHeight="1" x14ac:dyDescent="0.2">
      <c r="A62" s="66"/>
      <c r="B62" s="67"/>
      <c r="C62" s="67"/>
      <c r="D62" s="51"/>
      <c r="E62" s="51"/>
      <c r="F62" s="51"/>
      <c r="G62" s="51"/>
      <c r="H62" s="51"/>
      <c r="I62" s="51"/>
      <c r="J62" s="51" t="str">
        <f ca="1">IFERROR(VLOOKUP(JOIN(" ",E62:G62),Plays,5,FALSE),"")</f>
        <v/>
      </c>
      <c r="K62" s="51" t="str">
        <f ca="1">IFERROR(VLOOKUP(JOIN(" ",E62:G62),Plays,6,FALSE),"")</f>
        <v/>
      </c>
      <c r="L62" s="53" t="s">
        <v>44</v>
      </c>
      <c r="M62" s="53" t="s">
        <v>44</v>
      </c>
      <c r="N62" s="53" t="s">
        <v>44</v>
      </c>
      <c r="O62" s="54" t="str">
        <f t="shared" si="0"/>
        <v>-</v>
      </c>
      <c r="R62" s="55"/>
    </row>
    <row r="63" spans="1:18" ht="15.75" customHeight="1" x14ac:dyDescent="0.2">
      <c r="A63" s="64"/>
      <c r="B63" s="73"/>
      <c r="C63" s="65"/>
      <c r="D63" s="51"/>
      <c r="E63" s="59"/>
      <c r="F63" s="59"/>
      <c r="G63" s="59"/>
      <c r="H63" s="59"/>
      <c r="I63" s="59"/>
      <c r="J63" s="59" t="str">
        <f ca="1">IFERROR(VLOOKUP(JOIN(" ",E63:G63),Plays,5,FALSE),"")</f>
        <v/>
      </c>
      <c r="K63" s="59" t="str">
        <f ca="1">IFERROR(VLOOKUP(JOIN(" ",E63:G63),Plays,6,FALSE),"")</f>
        <v/>
      </c>
      <c r="L63" s="60" t="s">
        <v>44</v>
      </c>
      <c r="M63" s="60" t="s">
        <v>44</v>
      </c>
      <c r="N63" s="60" t="s">
        <v>44</v>
      </c>
      <c r="O63" s="61" t="str">
        <f t="shared" si="0"/>
        <v>-</v>
      </c>
      <c r="R63" s="55"/>
    </row>
    <row r="64" spans="1:18" ht="15.75" customHeight="1" x14ac:dyDescent="0.2">
      <c r="A64" s="66"/>
      <c r="B64" s="67"/>
      <c r="C64" s="67"/>
      <c r="D64" s="51"/>
      <c r="E64" s="51"/>
      <c r="F64" s="51"/>
      <c r="G64" s="51"/>
      <c r="H64" s="51"/>
      <c r="I64" s="51"/>
      <c r="J64" s="51" t="str">
        <f ca="1">IFERROR(VLOOKUP(JOIN(" ",E64:G64),Plays,5,FALSE),"")</f>
        <v/>
      </c>
      <c r="K64" s="51" t="str">
        <f ca="1">IFERROR(VLOOKUP(JOIN(" ",E64:G64),Plays,6,FALSE),"")</f>
        <v/>
      </c>
      <c r="L64" s="53" t="s">
        <v>44</v>
      </c>
      <c r="M64" s="53" t="s">
        <v>44</v>
      </c>
      <c r="N64" s="53" t="s">
        <v>44</v>
      </c>
      <c r="O64" s="54" t="str">
        <f t="shared" si="0"/>
        <v>-</v>
      </c>
      <c r="R64" s="55"/>
    </row>
    <row r="65" spans="1:18" ht="15.75" customHeight="1" x14ac:dyDescent="0.2">
      <c r="A65" s="64"/>
      <c r="B65" s="73"/>
      <c r="C65" s="65"/>
      <c r="D65" s="51"/>
      <c r="E65" s="59"/>
      <c r="F65" s="59"/>
      <c r="G65" s="59"/>
      <c r="H65" s="59"/>
      <c r="I65" s="59"/>
      <c r="J65" s="59" t="str">
        <f ca="1">IFERROR(VLOOKUP(JOIN(" ",E65:G65),Plays,5,FALSE),"")</f>
        <v/>
      </c>
      <c r="K65" s="59" t="str">
        <f ca="1">IFERROR(VLOOKUP(JOIN(" ",E65:G65),Plays,6,FALSE),"")</f>
        <v/>
      </c>
      <c r="L65" s="60" t="s">
        <v>44</v>
      </c>
      <c r="M65" s="60" t="s">
        <v>44</v>
      </c>
      <c r="N65" s="60" t="s">
        <v>44</v>
      </c>
      <c r="O65" s="61" t="str">
        <f t="shared" si="0"/>
        <v>-</v>
      </c>
      <c r="R65" s="55"/>
    </row>
    <row r="66" spans="1:18" ht="15.75" customHeight="1" x14ac:dyDescent="0.2">
      <c r="A66" s="66"/>
      <c r="B66" s="67"/>
      <c r="C66" s="67"/>
      <c r="D66" s="51"/>
      <c r="E66" s="51"/>
      <c r="F66" s="51"/>
      <c r="G66" s="51"/>
      <c r="H66" s="51"/>
      <c r="I66" s="51"/>
      <c r="J66" s="51" t="str">
        <f ca="1">IFERROR(VLOOKUP(JOIN(" ",E66:G66),Plays,5,FALSE),"")</f>
        <v/>
      </c>
      <c r="K66" s="51" t="str">
        <f ca="1">IFERROR(VLOOKUP(JOIN(" ",E66:G66),Plays,6,FALSE),"")</f>
        <v/>
      </c>
      <c r="L66" s="53" t="s">
        <v>44</v>
      </c>
      <c r="M66" s="53" t="s">
        <v>44</v>
      </c>
      <c r="N66" s="53" t="s">
        <v>44</v>
      </c>
      <c r="O66" s="54" t="str">
        <f t="shared" si="0"/>
        <v>-</v>
      </c>
      <c r="R66" s="55"/>
    </row>
    <row r="67" spans="1:18" ht="15.75" customHeight="1" x14ac:dyDescent="0.2">
      <c r="A67" s="64"/>
      <c r="B67" s="73"/>
      <c r="C67" s="65"/>
      <c r="D67" s="51"/>
      <c r="E67" s="59"/>
      <c r="F67" s="59"/>
      <c r="G67" s="59"/>
      <c r="H67" s="59"/>
      <c r="I67" s="59"/>
      <c r="J67" s="59" t="str">
        <f ca="1">IFERROR(VLOOKUP(JOIN(" ",E67:G67),Plays,5,FALSE),"")</f>
        <v/>
      </c>
      <c r="K67" s="59" t="str">
        <f ca="1">IFERROR(VLOOKUP(JOIN(" ",E67:G67),Plays,6,FALSE),"")</f>
        <v/>
      </c>
      <c r="L67" s="60" t="s">
        <v>44</v>
      </c>
      <c r="M67" s="60" t="s">
        <v>44</v>
      </c>
      <c r="N67" s="60" t="s">
        <v>44</v>
      </c>
      <c r="O67" s="61" t="str">
        <f t="shared" si="0"/>
        <v>-</v>
      </c>
      <c r="R67" s="55"/>
    </row>
    <row r="68" spans="1:18" ht="15.75" customHeight="1" x14ac:dyDescent="0.2">
      <c r="A68" s="66"/>
      <c r="B68" s="67"/>
      <c r="C68" s="67"/>
      <c r="D68" s="51"/>
      <c r="E68" s="51"/>
      <c r="F68" s="51"/>
      <c r="G68" s="51"/>
      <c r="H68" s="51"/>
      <c r="I68" s="51"/>
      <c r="J68" s="51" t="str">
        <f ca="1">IFERROR(VLOOKUP(JOIN(" ",E68:G68),Plays,5,FALSE),"")</f>
        <v/>
      </c>
      <c r="K68" s="51" t="str">
        <f ca="1">IFERROR(VLOOKUP(JOIN(" ",E68:G68),Plays,6,FALSE),"")</f>
        <v/>
      </c>
      <c r="L68" s="53" t="s">
        <v>44</v>
      </c>
      <c r="M68" s="53" t="s">
        <v>44</v>
      </c>
      <c r="N68" s="53" t="s">
        <v>44</v>
      </c>
      <c r="O68" s="54" t="str">
        <f t="shared" si="0"/>
        <v>-</v>
      </c>
      <c r="R68" s="55"/>
    </row>
    <row r="69" spans="1:18" ht="15.75" customHeight="1" x14ac:dyDescent="0.2">
      <c r="A69" s="64"/>
      <c r="B69" s="73"/>
      <c r="C69" s="65"/>
      <c r="D69" s="51"/>
      <c r="E69" s="59"/>
      <c r="F69" s="59"/>
      <c r="G69" s="59"/>
      <c r="H69" s="59"/>
      <c r="I69" s="59"/>
      <c r="J69" s="59" t="str">
        <f ca="1">IFERROR(VLOOKUP(JOIN(" ",E69:G69),Plays,5,FALSE),"")</f>
        <v/>
      </c>
      <c r="K69" s="59" t="str">
        <f ca="1">IFERROR(VLOOKUP(JOIN(" ",E69:G69),Plays,6,FALSE),"")</f>
        <v/>
      </c>
      <c r="L69" s="60" t="s">
        <v>44</v>
      </c>
      <c r="M69" s="60" t="s">
        <v>44</v>
      </c>
      <c r="N69" s="60" t="s">
        <v>44</v>
      </c>
      <c r="O69" s="61" t="str">
        <f t="shared" si="0"/>
        <v>-</v>
      </c>
      <c r="R69" s="55"/>
    </row>
    <row r="70" spans="1:18" ht="15.75" customHeight="1" x14ac:dyDescent="0.2">
      <c r="A70" s="66"/>
      <c r="B70" s="67"/>
      <c r="C70" s="67"/>
      <c r="D70" s="51"/>
      <c r="E70" s="51"/>
      <c r="F70" s="51"/>
      <c r="G70" s="51"/>
      <c r="H70" s="51"/>
      <c r="I70" s="51"/>
      <c r="J70" s="51" t="str">
        <f ca="1">IFERROR(VLOOKUP(JOIN(" ",E70:G70),Plays,5,FALSE),"")</f>
        <v/>
      </c>
      <c r="K70" s="51" t="str">
        <f ca="1">IFERROR(VLOOKUP(JOIN(" ",E70:G70),Plays,6,FALSE),"")</f>
        <v/>
      </c>
      <c r="L70" s="53" t="s">
        <v>44</v>
      </c>
      <c r="M70" s="53" t="s">
        <v>44</v>
      </c>
      <c r="N70" s="53" t="s">
        <v>44</v>
      </c>
      <c r="O70" s="54" t="str">
        <f t="shared" si="0"/>
        <v>-</v>
      </c>
      <c r="R70" s="55"/>
    </row>
    <row r="71" spans="1:18" ht="15.75" customHeight="1" x14ac:dyDescent="0.2">
      <c r="A71" s="64"/>
      <c r="B71" s="73"/>
      <c r="C71" s="65"/>
      <c r="D71" s="51"/>
      <c r="E71" s="59"/>
      <c r="F71" s="59"/>
      <c r="G71" s="59"/>
      <c r="H71" s="59"/>
      <c r="I71" s="59"/>
      <c r="J71" s="59" t="str">
        <f ca="1">IFERROR(VLOOKUP(JOIN(" ",E71:G71),Plays,5,FALSE),"")</f>
        <v/>
      </c>
      <c r="K71" s="59" t="str">
        <f ca="1">IFERROR(VLOOKUP(JOIN(" ",E71:G71),Plays,6,FALSE),"")</f>
        <v/>
      </c>
      <c r="L71" s="60" t="s">
        <v>44</v>
      </c>
      <c r="M71" s="60" t="s">
        <v>44</v>
      </c>
      <c r="N71" s="60" t="s">
        <v>44</v>
      </c>
      <c r="O71" s="61" t="str">
        <f t="shared" si="0"/>
        <v>-</v>
      </c>
      <c r="R71" s="55"/>
    </row>
    <row r="72" spans="1:18" ht="15.75" customHeight="1" x14ac:dyDescent="0.2">
      <c r="A72" s="66"/>
      <c r="B72" s="67"/>
      <c r="C72" s="67"/>
      <c r="D72" s="51"/>
      <c r="E72" s="51"/>
      <c r="F72" s="51"/>
      <c r="G72" s="51"/>
      <c r="H72" s="51"/>
      <c r="I72" s="51"/>
      <c r="J72" s="51" t="str">
        <f ca="1">IFERROR(VLOOKUP(JOIN(" ",E72:G72),Plays,5,FALSE),"")</f>
        <v/>
      </c>
      <c r="K72" s="51" t="str">
        <f ca="1">IFERROR(VLOOKUP(JOIN(" ",E72:G72),Plays,6,FALSE),"")</f>
        <v/>
      </c>
      <c r="L72" s="53" t="s">
        <v>44</v>
      </c>
      <c r="M72" s="53" t="s">
        <v>44</v>
      </c>
      <c r="N72" s="53" t="s">
        <v>44</v>
      </c>
      <c r="O72" s="54" t="str">
        <f t="shared" si="0"/>
        <v>-</v>
      </c>
      <c r="R72" s="55"/>
    </row>
    <row r="73" spans="1:18" ht="15.75" customHeight="1" x14ac:dyDescent="0.2">
      <c r="A73" s="64"/>
      <c r="B73" s="73"/>
      <c r="C73" s="65"/>
      <c r="D73" s="51"/>
      <c r="E73" s="59"/>
      <c r="F73" s="59"/>
      <c r="G73" s="59"/>
      <c r="H73" s="59"/>
      <c r="I73" s="59"/>
      <c r="J73" s="59" t="str">
        <f ca="1">IFERROR(VLOOKUP(JOIN(" ",E73:G73),Plays,5,FALSE),"")</f>
        <v/>
      </c>
      <c r="K73" s="59" t="str">
        <f ca="1">IFERROR(VLOOKUP(JOIN(" ",E73:G73),Plays,6,FALSE),"")</f>
        <v/>
      </c>
      <c r="L73" s="60" t="s">
        <v>44</v>
      </c>
      <c r="M73" s="60" t="s">
        <v>44</v>
      </c>
      <c r="N73" s="60" t="s">
        <v>44</v>
      </c>
      <c r="O73" s="61" t="str">
        <f t="shared" si="0"/>
        <v>-</v>
      </c>
      <c r="R73" s="55"/>
    </row>
    <row r="74" spans="1:18" ht="15.75" customHeight="1" x14ac:dyDescent="0.2">
      <c r="A74" s="66"/>
      <c r="B74" s="67"/>
      <c r="C74" s="67"/>
      <c r="D74" s="51"/>
      <c r="E74" s="51"/>
      <c r="F74" s="51"/>
      <c r="G74" s="51"/>
      <c r="H74" s="51"/>
      <c r="I74" s="51"/>
      <c r="J74" s="51" t="str">
        <f ca="1">IFERROR(VLOOKUP(JOIN(" ",E74:G74),Plays,5,FALSE),"")</f>
        <v/>
      </c>
      <c r="K74" s="51" t="str">
        <f ca="1">IFERROR(VLOOKUP(JOIN(" ",E74:G74),Plays,6,FALSE),"")</f>
        <v/>
      </c>
      <c r="L74" s="53" t="s">
        <v>44</v>
      </c>
      <c r="M74" s="53" t="s">
        <v>44</v>
      </c>
      <c r="N74" s="53" t="s">
        <v>44</v>
      </c>
      <c r="O74" s="54" t="str">
        <f t="shared" si="0"/>
        <v>-</v>
      </c>
      <c r="R74" s="55"/>
    </row>
    <row r="75" spans="1:18" ht="15.75" customHeight="1" x14ac:dyDescent="0.2">
      <c r="A75" s="64"/>
      <c r="B75" s="73"/>
      <c r="C75" s="65"/>
      <c r="D75" s="51"/>
      <c r="E75" s="59"/>
      <c r="F75" s="59"/>
      <c r="G75" s="59"/>
      <c r="H75" s="59"/>
      <c r="I75" s="59"/>
      <c r="J75" s="59" t="str">
        <f ca="1">IFERROR(VLOOKUP(JOIN(" ",E75:G75),Plays,5,FALSE),"")</f>
        <v/>
      </c>
      <c r="K75" s="59" t="str">
        <f ca="1">IFERROR(VLOOKUP(JOIN(" ",E75:G75),Plays,6,FALSE),"")</f>
        <v/>
      </c>
      <c r="L75" s="60" t="s">
        <v>44</v>
      </c>
      <c r="M75" s="60" t="s">
        <v>44</v>
      </c>
      <c r="N75" s="60" t="s">
        <v>44</v>
      </c>
      <c r="O75" s="61" t="str">
        <f t="shared" si="0"/>
        <v>-</v>
      </c>
      <c r="R75" s="55"/>
    </row>
    <row r="76" spans="1:18" ht="15.75" customHeight="1" x14ac:dyDescent="0.2">
      <c r="A76" s="66"/>
      <c r="B76" s="67"/>
      <c r="C76" s="67"/>
      <c r="D76" s="51"/>
      <c r="E76" s="51"/>
      <c r="F76" s="51"/>
      <c r="G76" s="51"/>
      <c r="H76" s="51"/>
      <c r="I76" s="51"/>
      <c r="J76" s="51" t="str">
        <f ca="1">IFERROR(VLOOKUP(JOIN(" ",E76:G76),Plays,5,FALSE),"")</f>
        <v/>
      </c>
      <c r="K76" s="51" t="str">
        <f ca="1">IFERROR(VLOOKUP(JOIN(" ",E76:G76),Plays,6,FALSE),"")</f>
        <v/>
      </c>
      <c r="L76" s="53" t="s">
        <v>44</v>
      </c>
      <c r="M76" s="53" t="s">
        <v>44</v>
      </c>
      <c r="N76" s="53" t="s">
        <v>44</v>
      </c>
      <c r="O76" s="54" t="str">
        <f t="shared" si="0"/>
        <v>-</v>
      </c>
      <c r="R76" s="55"/>
    </row>
    <row r="77" spans="1:18" ht="15.75" customHeight="1" x14ac:dyDescent="0.2">
      <c r="A77" s="64"/>
      <c r="B77" s="73"/>
      <c r="C77" s="65"/>
      <c r="D77" s="51"/>
      <c r="E77" s="59"/>
      <c r="F77" s="59"/>
      <c r="G77" s="59"/>
      <c r="H77" s="59"/>
      <c r="I77" s="59"/>
      <c r="J77" s="59" t="str">
        <f ca="1">IFERROR(VLOOKUP(JOIN(" ",E77:G77),Plays,5,FALSE),"")</f>
        <v/>
      </c>
      <c r="K77" s="59" t="str">
        <f ca="1">IFERROR(VLOOKUP(JOIN(" ",E77:G77),Plays,6,FALSE),"")</f>
        <v/>
      </c>
      <c r="L77" s="60" t="s">
        <v>44</v>
      </c>
      <c r="M77" s="60" t="s">
        <v>44</v>
      </c>
      <c r="N77" s="60" t="s">
        <v>44</v>
      </c>
      <c r="O77" s="61" t="str">
        <f t="shared" si="0"/>
        <v>-</v>
      </c>
      <c r="R77" s="55"/>
    </row>
    <row r="78" spans="1:18" ht="15.75" customHeight="1" x14ac:dyDescent="0.2">
      <c r="A78" s="66"/>
      <c r="B78" s="67"/>
      <c r="C78" s="67"/>
      <c r="D78" s="51"/>
      <c r="E78" s="51"/>
      <c r="F78" s="51"/>
      <c r="G78" s="51"/>
      <c r="H78" s="51"/>
      <c r="I78" s="51"/>
      <c r="J78" s="51" t="str">
        <f ca="1">IFERROR(VLOOKUP(JOIN(" ",E78:G78),Plays,5,FALSE),"")</f>
        <v/>
      </c>
      <c r="K78" s="51" t="str">
        <f ca="1">IFERROR(VLOOKUP(JOIN(" ",E78:G78),Plays,6,FALSE),"")</f>
        <v/>
      </c>
      <c r="L78" s="53" t="s">
        <v>44</v>
      </c>
      <c r="M78" s="53" t="s">
        <v>44</v>
      </c>
      <c r="N78" s="53" t="s">
        <v>44</v>
      </c>
      <c r="O78" s="54" t="str">
        <f t="shared" si="0"/>
        <v>-</v>
      </c>
      <c r="R78" s="55"/>
    </row>
    <row r="79" spans="1:18" ht="15.75" customHeight="1" x14ac:dyDescent="0.2">
      <c r="A79" s="64"/>
      <c r="B79" s="73"/>
      <c r="C79" s="65"/>
      <c r="D79" s="51"/>
      <c r="E79" s="59"/>
      <c r="F79" s="59"/>
      <c r="G79" s="59"/>
      <c r="H79" s="59"/>
      <c r="I79" s="59"/>
      <c r="J79" s="59" t="str">
        <f ca="1">IFERROR(VLOOKUP(JOIN(" ",E79:G79),Plays,5,FALSE),"")</f>
        <v/>
      </c>
      <c r="K79" s="59" t="str">
        <f ca="1">IFERROR(VLOOKUP(JOIN(" ",E79:G79),Plays,6,FALSE),"")</f>
        <v/>
      </c>
      <c r="L79" s="60" t="s">
        <v>44</v>
      </c>
      <c r="M79" s="60" t="s">
        <v>44</v>
      </c>
      <c r="N79" s="60" t="s">
        <v>44</v>
      </c>
      <c r="O79" s="61" t="str">
        <f t="shared" si="0"/>
        <v>-</v>
      </c>
      <c r="R79" s="55"/>
    </row>
    <row r="80" spans="1:18" ht="15.75" customHeight="1" x14ac:dyDescent="0.2">
      <c r="A80" s="66"/>
      <c r="B80" s="67"/>
      <c r="C80" s="67"/>
      <c r="D80" s="51"/>
      <c r="E80" s="51"/>
      <c r="F80" s="51"/>
      <c r="G80" s="51"/>
      <c r="H80" s="51"/>
      <c r="I80" s="51"/>
      <c r="J80" s="51" t="str">
        <f ca="1">IFERROR(VLOOKUP(JOIN(" ",E80:G80),Plays,5,FALSE),"")</f>
        <v/>
      </c>
      <c r="K80" s="51" t="str">
        <f ca="1">IFERROR(VLOOKUP(JOIN(" ",E80:G80),Plays,6,FALSE),"")</f>
        <v/>
      </c>
      <c r="L80" s="53" t="s">
        <v>44</v>
      </c>
      <c r="M80" s="53" t="s">
        <v>44</v>
      </c>
      <c r="N80" s="53" t="s">
        <v>44</v>
      </c>
      <c r="O80" s="54" t="str">
        <f t="shared" si="0"/>
        <v>-</v>
      </c>
      <c r="R80" s="55"/>
    </row>
    <row r="81" spans="1:18" ht="15.75" customHeight="1" x14ac:dyDescent="0.2">
      <c r="A81" s="64"/>
      <c r="B81" s="73"/>
      <c r="C81" s="65"/>
      <c r="D81" s="51"/>
      <c r="E81" s="59"/>
      <c r="F81" s="59"/>
      <c r="G81" s="59"/>
      <c r="H81" s="59"/>
      <c r="I81" s="59"/>
      <c r="J81" s="59" t="str">
        <f ca="1">IFERROR(VLOOKUP(JOIN(" ",E81:G81),Plays,5,FALSE),"")</f>
        <v/>
      </c>
      <c r="K81" s="59" t="str">
        <f ca="1">IFERROR(VLOOKUP(JOIN(" ",E81:G81),Plays,6,FALSE),"")</f>
        <v/>
      </c>
      <c r="L81" s="60" t="s">
        <v>44</v>
      </c>
      <c r="M81" s="60" t="s">
        <v>44</v>
      </c>
      <c r="N81" s="60" t="s">
        <v>44</v>
      </c>
      <c r="O81" s="61" t="str">
        <f t="shared" si="0"/>
        <v>-</v>
      </c>
      <c r="R81" s="55"/>
    </row>
    <row r="82" spans="1:18" ht="15.75" customHeight="1" x14ac:dyDescent="0.2">
      <c r="A82" s="66"/>
      <c r="B82" s="67"/>
      <c r="C82" s="67"/>
      <c r="D82" s="51"/>
      <c r="E82" s="51"/>
      <c r="F82" s="51"/>
      <c r="G82" s="51"/>
      <c r="H82" s="51"/>
      <c r="I82" s="51"/>
      <c r="J82" s="51" t="str">
        <f ca="1">IFERROR(VLOOKUP(JOIN(" ",E82:G82),Plays,5,FALSE),"")</f>
        <v/>
      </c>
      <c r="K82" s="51" t="str">
        <f ca="1">IFERROR(VLOOKUP(JOIN(" ",E82:G82),Plays,6,FALSE),"")</f>
        <v/>
      </c>
      <c r="L82" s="53" t="s">
        <v>44</v>
      </c>
      <c r="M82" s="53" t="s">
        <v>44</v>
      </c>
      <c r="N82" s="53" t="s">
        <v>44</v>
      </c>
      <c r="O82" s="54" t="str">
        <f t="shared" si="0"/>
        <v>-</v>
      </c>
      <c r="R82" s="55"/>
    </row>
    <row r="83" spans="1:18" ht="15.75" customHeight="1" x14ac:dyDescent="0.2">
      <c r="A83" s="64"/>
      <c r="B83" s="73"/>
      <c r="C83" s="65"/>
      <c r="D83" s="51"/>
      <c r="E83" s="59"/>
      <c r="F83" s="59"/>
      <c r="G83" s="59"/>
      <c r="H83" s="59"/>
      <c r="I83" s="59"/>
      <c r="J83" s="59" t="str">
        <f ca="1">IFERROR(VLOOKUP(JOIN(" ",E83:G83),Plays,5,FALSE),"")</f>
        <v/>
      </c>
      <c r="K83" s="59" t="str">
        <f ca="1">IFERROR(VLOOKUP(JOIN(" ",E83:G83),Plays,6,FALSE),"")</f>
        <v/>
      </c>
      <c r="L83" s="60" t="s">
        <v>44</v>
      </c>
      <c r="M83" s="60" t="s">
        <v>44</v>
      </c>
      <c r="N83" s="60" t="s">
        <v>44</v>
      </c>
      <c r="O83" s="61" t="str">
        <f t="shared" si="0"/>
        <v>-</v>
      </c>
      <c r="R83" s="55"/>
    </row>
    <row r="84" spans="1:18" ht="15.75" customHeight="1" x14ac:dyDescent="0.2">
      <c r="A84" s="66"/>
      <c r="B84" s="67"/>
      <c r="C84" s="67"/>
      <c r="D84" s="51"/>
      <c r="E84" s="51"/>
      <c r="F84" s="51"/>
      <c r="G84" s="51"/>
      <c r="H84" s="51"/>
      <c r="I84" s="51"/>
      <c r="J84" s="51" t="str">
        <f ca="1">IFERROR(VLOOKUP(JOIN(" ",E84:G84),Plays,5,FALSE),"")</f>
        <v/>
      </c>
      <c r="K84" s="51" t="str">
        <f ca="1">IFERROR(VLOOKUP(JOIN(" ",E84:G84),Plays,6,FALSE),"")</f>
        <v/>
      </c>
      <c r="L84" s="53" t="s">
        <v>44</v>
      </c>
      <c r="M84" s="53" t="s">
        <v>44</v>
      </c>
      <c r="N84" s="53" t="s">
        <v>44</v>
      </c>
      <c r="O84" s="54" t="str">
        <f t="shared" si="0"/>
        <v>-</v>
      </c>
      <c r="R84" s="55"/>
    </row>
    <row r="85" spans="1:18" ht="15.75" customHeight="1" x14ac:dyDescent="0.2">
      <c r="A85" s="64"/>
      <c r="B85" s="73"/>
      <c r="C85" s="65"/>
      <c r="D85" s="51"/>
      <c r="E85" s="59"/>
      <c r="F85" s="59"/>
      <c r="G85" s="59"/>
      <c r="H85" s="59"/>
      <c r="I85" s="59"/>
      <c r="J85" s="59" t="str">
        <f ca="1">IFERROR(VLOOKUP(JOIN(" ",E85:G85),Plays,5,FALSE),"")</f>
        <v/>
      </c>
      <c r="K85" s="59" t="str">
        <f ca="1">IFERROR(VLOOKUP(JOIN(" ",E85:G85),Plays,6,FALSE),"")</f>
        <v/>
      </c>
      <c r="L85" s="60" t="s">
        <v>44</v>
      </c>
      <c r="M85" s="60" t="s">
        <v>44</v>
      </c>
      <c r="N85" s="60" t="s">
        <v>44</v>
      </c>
      <c r="O85" s="61" t="str">
        <f t="shared" si="0"/>
        <v>-</v>
      </c>
      <c r="R85" s="55"/>
    </row>
    <row r="86" spans="1:18" ht="15.75" customHeight="1" x14ac:dyDescent="0.2">
      <c r="A86" s="66"/>
      <c r="B86" s="67"/>
      <c r="C86" s="67"/>
      <c r="D86" s="51"/>
      <c r="E86" s="51"/>
      <c r="F86" s="51"/>
      <c r="G86" s="51"/>
      <c r="H86" s="51"/>
      <c r="I86" s="51"/>
      <c r="J86" s="51" t="str">
        <f ca="1">IFERROR(VLOOKUP(JOIN(" ",E86:G86),Plays,5,FALSE),"")</f>
        <v/>
      </c>
      <c r="K86" s="51" t="str">
        <f ca="1">IFERROR(VLOOKUP(JOIN(" ",E86:G86),Plays,6,FALSE),"")</f>
        <v/>
      </c>
      <c r="L86" s="53" t="s">
        <v>44</v>
      </c>
      <c r="M86" s="53" t="s">
        <v>44</v>
      </c>
      <c r="N86" s="53" t="s">
        <v>44</v>
      </c>
      <c r="O86" s="54" t="str">
        <f t="shared" si="0"/>
        <v>-</v>
      </c>
      <c r="R86" s="55"/>
    </row>
    <row r="87" spans="1:18" ht="15.75" customHeight="1" x14ac:dyDescent="0.2">
      <c r="A87" s="64"/>
      <c r="B87" s="73"/>
      <c r="C87" s="65"/>
      <c r="D87" s="51"/>
      <c r="E87" s="59"/>
      <c r="F87" s="59"/>
      <c r="G87" s="59"/>
      <c r="H87" s="59"/>
      <c r="I87" s="59"/>
      <c r="J87" s="59" t="str">
        <f ca="1">IFERROR(VLOOKUP(JOIN(" ",E87:G87),Plays,5,FALSE),"")</f>
        <v/>
      </c>
      <c r="K87" s="59" t="str">
        <f ca="1">IFERROR(VLOOKUP(JOIN(" ",E87:G87),Plays,6,FALSE),"")</f>
        <v/>
      </c>
      <c r="L87" s="60" t="s">
        <v>44</v>
      </c>
      <c r="M87" s="60" t="s">
        <v>44</v>
      </c>
      <c r="N87" s="60" t="s">
        <v>44</v>
      </c>
      <c r="O87" s="61" t="str">
        <f t="shared" si="0"/>
        <v>-</v>
      </c>
      <c r="R87" s="55"/>
    </row>
    <row r="88" spans="1:18" ht="15.75" customHeight="1" x14ac:dyDescent="0.2">
      <c r="A88" s="66"/>
      <c r="B88" s="67"/>
      <c r="C88" s="67"/>
      <c r="D88" s="51"/>
      <c r="E88" s="51"/>
      <c r="F88" s="51"/>
      <c r="G88" s="51"/>
      <c r="H88" s="51"/>
      <c r="I88" s="51"/>
      <c r="J88" s="51" t="str">
        <f ca="1">IFERROR(VLOOKUP(JOIN(" ",E88:G88),Plays,5,FALSE),"")</f>
        <v/>
      </c>
      <c r="K88" s="51" t="str">
        <f ca="1">IFERROR(VLOOKUP(JOIN(" ",E88:G88),Plays,6,FALSE),"")</f>
        <v/>
      </c>
      <c r="L88" s="53" t="s">
        <v>44</v>
      </c>
      <c r="M88" s="53" t="s">
        <v>44</v>
      </c>
      <c r="N88" s="53" t="s">
        <v>44</v>
      </c>
      <c r="O88" s="54" t="str">
        <f t="shared" si="0"/>
        <v>-</v>
      </c>
      <c r="R88" s="55"/>
    </row>
    <row r="89" spans="1:18" ht="15.75" customHeight="1" x14ac:dyDescent="0.2">
      <c r="A89" s="64"/>
      <c r="B89" s="73"/>
      <c r="C89" s="65"/>
      <c r="D89" s="51"/>
      <c r="E89" s="59"/>
      <c r="F89" s="59"/>
      <c r="G89" s="59"/>
      <c r="H89" s="59"/>
      <c r="I89" s="59"/>
      <c r="J89" s="59" t="str">
        <f ca="1">IFERROR(VLOOKUP(JOIN(" ",E89:G89),Plays,5,FALSE),"")</f>
        <v/>
      </c>
      <c r="K89" s="59" t="str">
        <f ca="1">IFERROR(VLOOKUP(JOIN(" ",E89:G89),Plays,6,FALSE),"")</f>
        <v/>
      </c>
      <c r="L89" s="60" t="s">
        <v>44</v>
      </c>
      <c r="M89" s="60" t="s">
        <v>44</v>
      </c>
      <c r="N89" s="60" t="s">
        <v>44</v>
      </c>
      <c r="O89" s="61" t="str">
        <f t="shared" si="0"/>
        <v>-</v>
      </c>
      <c r="R89" s="55"/>
    </row>
    <row r="90" spans="1:18" ht="15.75" customHeight="1" x14ac:dyDescent="0.2">
      <c r="A90" s="66"/>
      <c r="B90" s="67"/>
      <c r="C90" s="67"/>
      <c r="D90" s="51"/>
      <c r="E90" s="51"/>
      <c r="F90" s="51"/>
      <c r="G90" s="51"/>
      <c r="H90" s="51"/>
      <c r="I90" s="51"/>
      <c r="J90" s="51" t="str">
        <f ca="1">IFERROR(VLOOKUP(JOIN(" ",E90:G90),Plays,5,FALSE),"")</f>
        <v/>
      </c>
      <c r="K90" s="51" t="str">
        <f ca="1">IFERROR(VLOOKUP(JOIN(" ",E90:G90),Plays,6,FALSE),"")</f>
        <v/>
      </c>
      <c r="L90" s="53" t="s">
        <v>44</v>
      </c>
      <c r="M90" s="53" t="s">
        <v>44</v>
      </c>
      <c r="N90" s="53" t="s">
        <v>44</v>
      </c>
      <c r="O90" s="54" t="str">
        <f t="shared" si="0"/>
        <v>-</v>
      </c>
      <c r="R90" s="55"/>
    </row>
    <row r="91" spans="1:18" ht="15.75" customHeight="1" x14ac:dyDescent="0.2">
      <c r="A91" s="64"/>
      <c r="B91" s="73"/>
      <c r="C91" s="65"/>
      <c r="D91" s="51"/>
      <c r="E91" s="59"/>
      <c r="F91" s="59"/>
      <c r="G91" s="59"/>
      <c r="H91" s="59"/>
      <c r="I91" s="59"/>
      <c r="J91" s="59" t="str">
        <f ca="1">IFERROR(VLOOKUP(JOIN(" ",E91:G91),Plays,5,FALSE),"")</f>
        <v/>
      </c>
      <c r="K91" s="59" t="str">
        <f ca="1">IFERROR(VLOOKUP(JOIN(" ",E91:G91),Plays,6,FALSE),"")</f>
        <v/>
      </c>
      <c r="L91" s="60" t="s">
        <v>44</v>
      </c>
      <c r="M91" s="60" t="s">
        <v>44</v>
      </c>
      <c r="N91" s="60" t="s">
        <v>44</v>
      </c>
      <c r="O91" s="61" t="str">
        <f t="shared" si="0"/>
        <v>-</v>
      </c>
      <c r="R91" s="55"/>
    </row>
    <row r="92" spans="1:18" ht="15.75" customHeight="1" x14ac:dyDescent="0.2">
      <c r="A92" s="66"/>
      <c r="B92" s="67"/>
      <c r="C92" s="67"/>
      <c r="D92" s="51"/>
      <c r="E92" s="51"/>
      <c r="F92" s="51"/>
      <c r="G92" s="51"/>
      <c r="H92" s="51"/>
      <c r="I92" s="51"/>
      <c r="J92" s="51" t="str">
        <f ca="1">IFERROR(VLOOKUP(JOIN(" ",E92:G92),Plays,5,FALSE),"")</f>
        <v/>
      </c>
      <c r="K92" s="51" t="str">
        <f ca="1">IFERROR(VLOOKUP(JOIN(" ",E92:G92),Plays,6,FALSE),"")</f>
        <v/>
      </c>
      <c r="L92" s="53" t="s">
        <v>44</v>
      </c>
      <c r="M92" s="53" t="s">
        <v>44</v>
      </c>
      <c r="N92" s="53" t="s">
        <v>44</v>
      </c>
      <c r="O92" s="54" t="str">
        <f t="shared" si="0"/>
        <v>-</v>
      </c>
      <c r="R92" s="55"/>
    </row>
    <row r="93" spans="1:18" ht="15.75" customHeight="1" x14ac:dyDescent="0.2">
      <c r="A93" s="64"/>
      <c r="B93" s="73"/>
      <c r="C93" s="65"/>
      <c r="D93" s="51"/>
      <c r="E93" s="59"/>
      <c r="F93" s="59"/>
      <c r="G93" s="59"/>
      <c r="H93" s="59"/>
      <c r="I93" s="59"/>
      <c r="J93" s="59" t="str">
        <f ca="1">IFERROR(VLOOKUP(JOIN(" ",E93:G93),Plays,5,FALSE),"")</f>
        <v/>
      </c>
      <c r="K93" s="59" t="str">
        <f ca="1">IFERROR(VLOOKUP(JOIN(" ",E93:G93),Plays,6,FALSE),"")</f>
        <v/>
      </c>
      <c r="L93" s="60" t="s">
        <v>44</v>
      </c>
      <c r="M93" s="60" t="s">
        <v>44</v>
      </c>
      <c r="N93" s="60" t="s">
        <v>44</v>
      </c>
      <c r="O93" s="61" t="str">
        <f t="shared" si="0"/>
        <v>-</v>
      </c>
      <c r="R93" s="55"/>
    </row>
    <row r="94" spans="1:18" ht="15.75" customHeight="1" x14ac:dyDescent="0.2">
      <c r="A94" s="66"/>
      <c r="B94" s="67"/>
      <c r="C94" s="67"/>
      <c r="D94" s="51"/>
      <c r="E94" s="51"/>
      <c r="F94" s="51"/>
      <c r="G94" s="51"/>
      <c r="H94" s="51"/>
      <c r="I94" s="51"/>
      <c r="J94" s="51" t="str">
        <f ca="1">IFERROR(VLOOKUP(JOIN(" ",E94:G94),Plays,5,FALSE),"")</f>
        <v/>
      </c>
      <c r="K94" s="51" t="str">
        <f ca="1">IFERROR(VLOOKUP(JOIN(" ",E94:G94),Plays,6,FALSE),"")</f>
        <v/>
      </c>
      <c r="L94" s="53" t="s">
        <v>44</v>
      </c>
      <c r="M94" s="53" t="s">
        <v>44</v>
      </c>
      <c r="N94" s="53" t="s">
        <v>44</v>
      </c>
      <c r="O94" s="54" t="str">
        <f t="shared" si="0"/>
        <v>-</v>
      </c>
      <c r="R94" s="55"/>
    </row>
    <row r="95" spans="1:18" ht="15.75" customHeight="1" x14ac:dyDescent="0.2">
      <c r="A95" s="64"/>
      <c r="B95" s="73"/>
      <c r="C95" s="65"/>
      <c r="D95" s="51"/>
      <c r="E95" s="59"/>
      <c r="F95" s="59"/>
      <c r="G95" s="59"/>
      <c r="H95" s="59"/>
      <c r="I95" s="59"/>
      <c r="J95" s="59" t="str">
        <f ca="1">IFERROR(VLOOKUP(JOIN(" ",E95:G95),Plays,5,FALSE),"")</f>
        <v/>
      </c>
      <c r="K95" s="59" t="str">
        <f ca="1">IFERROR(VLOOKUP(JOIN(" ",E95:G95),Plays,6,FALSE),"")</f>
        <v/>
      </c>
      <c r="L95" s="60" t="s">
        <v>44</v>
      </c>
      <c r="M95" s="60" t="s">
        <v>44</v>
      </c>
      <c r="N95" s="60" t="s">
        <v>44</v>
      </c>
      <c r="O95" s="61" t="str">
        <f t="shared" si="0"/>
        <v>-</v>
      </c>
      <c r="R95" s="55"/>
    </row>
    <row r="96" spans="1:18" ht="15.75" customHeight="1" x14ac:dyDescent="0.2">
      <c r="A96" s="66"/>
      <c r="B96" s="67"/>
      <c r="C96" s="67"/>
      <c r="D96" s="51"/>
      <c r="E96" s="51"/>
      <c r="F96" s="51"/>
      <c r="G96" s="51"/>
      <c r="H96" s="51"/>
      <c r="I96" s="51"/>
      <c r="J96" s="51" t="str">
        <f ca="1">IFERROR(VLOOKUP(JOIN(" ",E96:G96),Plays,5,FALSE),"")</f>
        <v/>
      </c>
      <c r="K96" s="51" t="str">
        <f ca="1">IFERROR(VLOOKUP(JOIN(" ",E96:G96),Plays,6,FALSE),"")</f>
        <v/>
      </c>
      <c r="L96" s="53" t="s">
        <v>44</v>
      </c>
      <c r="M96" s="53" t="s">
        <v>44</v>
      </c>
      <c r="N96" s="53" t="s">
        <v>44</v>
      </c>
      <c r="O96" s="54" t="str">
        <f t="shared" si="0"/>
        <v>-</v>
      </c>
      <c r="R96" s="55"/>
    </row>
    <row r="97" spans="1:18" ht="15.75" customHeight="1" x14ac:dyDescent="0.2">
      <c r="A97" s="64"/>
      <c r="B97" s="73"/>
      <c r="C97" s="65"/>
      <c r="D97" s="51"/>
      <c r="E97" s="59"/>
      <c r="F97" s="59"/>
      <c r="G97" s="59"/>
      <c r="H97" s="59"/>
      <c r="I97" s="59"/>
      <c r="J97" s="59" t="str">
        <f ca="1">IFERROR(VLOOKUP(JOIN(" ",E97:G97),Plays,5,FALSE),"")</f>
        <v/>
      </c>
      <c r="K97" s="59" t="str">
        <f ca="1">IFERROR(VLOOKUP(JOIN(" ",E97:G97),Plays,6,FALSE),"")</f>
        <v/>
      </c>
      <c r="L97" s="60" t="s">
        <v>44</v>
      </c>
      <c r="M97" s="60" t="s">
        <v>44</v>
      </c>
      <c r="N97" s="60" t="s">
        <v>44</v>
      </c>
      <c r="O97" s="61" t="str">
        <f t="shared" si="0"/>
        <v>-</v>
      </c>
      <c r="R97" s="55"/>
    </row>
    <row r="98" spans="1:18" ht="15.75" customHeight="1" x14ac:dyDescent="0.2">
      <c r="A98" s="66"/>
      <c r="B98" s="67"/>
      <c r="C98" s="67"/>
      <c r="D98" s="51"/>
      <c r="E98" s="51"/>
      <c r="F98" s="51"/>
      <c r="G98" s="51"/>
      <c r="H98" s="51"/>
      <c r="I98" s="51"/>
      <c r="J98" s="51" t="str">
        <f ca="1">IFERROR(VLOOKUP(JOIN(" ",E98:G98),Plays,5,FALSE),"")</f>
        <v/>
      </c>
      <c r="K98" s="51" t="str">
        <f ca="1">IFERROR(VLOOKUP(JOIN(" ",E98:G98),Plays,6,FALSE),"")</f>
        <v/>
      </c>
      <c r="L98" s="53" t="s">
        <v>44</v>
      </c>
      <c r="M98" s="53" t="s">
        <v>44</v>
      </c>
      <c r="N98" s="53" t="s">
        <v>44</v>
      </c>
      <c r="O98" s="54" t="str">
        <f t="shared" si="0"/>
        <v>-</v>
      </c>
      <c r="R98" s="55"/>
    </row>
    <row r="99" spans="1:18" ht="15.75" customHeight="1" x14ac:dyDescent="0.2">
      <c r="A99" s="64"/>
      <c r="B99" s="73"/>
      <c r="C99" s="65"/>
      <c r="D99" s="51"/>
      <c r="E99" s="59"/>
      <c r="F99" s="59"/>
      <c r="G99" s="59"/>
      <c r="H99" s="59"/>
      <c r="I99" s="59"/>
      <c r="J99" s="59" t="str">
        <f ca="1">IFERROR(VLOOKUP(JOIN(" ",E99:G99),Plays,5,FALSE),"")</f>
        <v/>
      </c>
      <c r="K99" s="59" t="str">
        <f ca="1">IFERROR(VLOOKUP(JOIN(" ",E99:G99),Plays,6,FALSE),"")</f>
        <v/>
      </c>
      <c r="L99" s="60" t="s">
        <v>44</v>
      </c>
      <c r="M99" s="60" t="s">
        <v>44</v>
      </c>
      <c r="N99" s="60" t="s">
        <v>44</v>
      </c>
      <c r="O99" s="61" t="str">
        <f t="shared" si="0"/>
        <v>-</v>
      </c>
      <c r="R99" s="55"/>
    </row>
    <row r="100" spans="1:18" ht="15.75" customHeight="1" x14ac:dyDescent="0.2">
      <c r="A100" s="66"/>
      <c r="B100" s="67"/>
      <c r="C100" s="67"/>
      <c r="D100" s="51"/>
      <c r="E100" s="51"/>
      <c r="F100" s="51"/>
      <c r="G100" s="51"/>
      <c r="H100" s="51"/>
      <c r="I100" s="51"/>
      <c r="J100" s="51" t="str">
        <f ca="1">IFERROR(VLOOKUP(JOIN(" ",E100:G100),Plays,5,FALSE),"")</f>
        <v/>
      </c>
      <c r="K100" s="51" t="str">
        <f ca="1">IFERROR(VLOOKUP(JOIN(" ",E100:G100),Plays,6,FALSE),"")</f>
        <v/>
      </c>
      <c r="L100" s="53" t="s">
        <v>44</v>
      </c>
      <c r="M100" s="53" t="s">
        <v>44</v>
      </c>
      <c r="N100" s="53" t="s">
        <v>44</v>
      </c>
      <c r="O100" s="54" t="str">
        <f t="shared" si="0"/>
        <v>-</v>
      </c>
      <c r="R100" s="55"/>
    </row>
    <row r="101" spans="1:18" ht="15.75" customHeight="1" x14ac:dyDescent="0.2">
      <c r="A101" s="64"/>
      <c r="B101" s="73"/>
      <c r="C101" s="65"/>
      <c r="D101" s="51"/>
      <c r="E101" s="59"/>
      <c r="F101" s="59"/>
      <c r="G101" s="59"/>
      <c r="H101" s="59"/>
      <c r="I101" s="59"/>
      <c r="J101" s="59" t="str">
        <f ca="1">IFERROR(VLOOKUP(JOIN(" ",E101:G101),Plays,5,FALSE),"")</f>
        <v/>
      </c>
      <c r="K101" s="59" t="str">
        <f ca="1">IFERROR(VLOOKUP(JOIN(" ",E101:G101),Plays,6,FALSE),"")</f>
        <v/>
      </c>
      <c r="L101" s="60" t="s">
        <v>44</v>
      </c>
      <c r="M101" s="60" t="s">
        <v>44</v>
      </c>
      <c r="N101" s="60" t="s">
        <v>44</v>
      </c>
      <c r="O101" s="61" t="str">
        <f t="shared" si="0"/>
        <v>-</v>
      </c>
      <c r="R101" s="55"/>
    </row>
    <row r="102" spans="1:18" ht="15.75" customHeight="1" x14ac:dyDescent="0.2">
      <c r="A102" s="66"/>
      <c r="B102" s="67"/>
      <c r="C102" s="67"/>
      <c r="D102" s="51"/>
      <c r="E102" s="51"/>
      <c r="F102" s="51"/>
      <c r="G102" s="51"/>
      <c r="H102" s="51"/>
      <c r="I102" s="51"/>
      <c r="J102" s="51" t="str">
        <f ca="1">IFERROR(VLOOKUP(JOIN(" ",E102:G102),Plays,5,FALSE),"")</f>
        <v/>
      </c>
      <c r="K102" s="51" t="str">
        <f ca="1">IFERROR(VLOOKUP(JOIN(" ",E102:G102),Plays,6,FALSE),"")</f>
        <v/>
      </c>
      <c r="L102" s="53" t="s">
        <v>44</v>
      </c>
      <c r="M102" s="53" t="s">
        <v>44</v>
      </c>
      <c r="N102" s="53" t="s">
        <v>44</v>
      </c>
      <c r="O102" s="54" t="str">
        <f t="shared" si="0"/>
        <v>-</v>
      </c>
      <c r="R102" s="55"/>
    </row>
    <row r="103" spans="1:18" ht="15.75" customHeight="1" x14ac:dyDescent="0.2">
      <c r="A103" s="64"/>
      <c r="B103" s="73"/>
      <c r="C103" s="65"/>
      <c r="D103" s="51"/>
      <c r="E103" s="59"/>
      <c r="F103" s="59"/>
      <c r="G103" s="59"/>
      <c r="H103" s="59"/>
      <c r="I103" s="59"/>
      <c r="J103" s="59" t="str">
        <f ca="1">IFERROR(VLOOKUP(JOIN(" ",E103:G103),Plays,5,FALSE),"")</f>
        <v/>
      </c>
      <c r="K103" s="59" t="str">
        <f ca="1">IFERROR(VLOOKUP(JOIN(" ",E103:G103),Plays,6,FALSE),"")</f>
        <v/>
      </c>
      <c r="L103" s="60" t="s">
        <v>44</v>
      </c>
      <c r="M103" s="60" t="s">
        <v>44</v>
      </c>
      <c r="N103" s="60" t="s">
        <v>44</v>
      </c>
      <c r="O103" s="61" t="str">
        <f t="shared" si="0"/>
        <v>-</v>
      </c>
      <c r="R103" s="55"/>
    </row>
    <row r="104" spans="1:18" ht="15.75" customHeight="1" x14ac:dyDescent="0.2">
      <c r="A104" s="66"/>
      <c r="B104" s="67"/>
      <c r="C104" s="67"/>
      <c r="D104" s="51"/>
      <c r="E104" s="51"/>
      <c r="F104" s="51"/>
      <c r="G104" s="51"/>
      <c r="H104" s="51"/>
      <c r="I104" s="51"/>
      <c r="J104" s="51" t="str">
        <f ca="1">IFERROR(VLOOKUP(JOIN(" ",E104:G104),Plays,5,FALSE),"")</f>
        <v/>
      </c>
      <c r="K104" s="51" t="str">
        <f ca="1">IFERROR(VLOOKUP(JOIN(" ",E104:G104),Plays,6,FALSE),"")</f>
        <v/>
      </c>
      <c r="L104" s="53" t="s">
        <v>44</v>
      </c>
      <c r="M104" s="53" t="s">
        <v>44</v>
      </c>
      <c r="N104" s="53" t="s">
        <v>44</v>
      </c>
      <c r="O104" s="54" t="str">
        <f t="shared" si="0"/>
        <v>-</v>
      </c>
      <c r="R104" s="55"/>
    </row>
    <row r="105" spans="1:18" ht="15.75" customHeight="1" x14ac:dyDescent="0.2">
      <c r="A105" s="64"/>
      <c r="B105" s="73"/>
      <c r="C105" s="65"/>
      <c r="D105" s="51"/>
      <c r="E105" s="59"/>
      <c r="F105" s="59"/>
      <c r="G105" s="59"/>
      <c r="H105" s="59"/>
      <c r="I105" s="59"/>
      <c r="J105" s="59" t="str">
        <f ca="1">IFERROR(VLOOKUP(JOIN(" ",E105:G105),Plays,5,FALSE),"")</f>
        <v/>
      </c>
      <c r="K105" s="59" t="str">
        <f ca="1">IFERROR(VLOOKUP(JOIN(" ",E105:G105),Plays,6,FALSE),"")</f>
        <v/>
      </c>
      <c r="L105" s="60" t="s">
        <v>44</v>
      </c>
      <c r="M105" s="60" t="s">
        <v>44</v>
      </c>
      <c r="N105" s="60" t="s">
        <v>44</v>
      </c>
      <c r="O105" s="61" t="str">
        <f t="shared" si="0"/>
        <v>-</v>
      </c>
      <c r="R105" s="55"/>
    </row>
    <row r="106" spans="1:18" ht="15.75" customHeight="1" x14ac:dyDescent="0.2">
      <c r="A106" s="74"/>
      <c r="B106" s="75"/>
      <c r="C106" s="75"/>
      <c r="D106" s="51"/>
      <c r="E106" s="76"/>
      <c r="F106" s="76"/>
      <c r="G106" s="76"/>
      <c r="H106" s="76"/>
      <c r="I106" s="76"/>
      <c r="J106" s="76" t="str">
        <f ca="1">IFERROR(VLOOKUP(JOIN(" ",E106:G106),Plays,5,FALSE),"")</f>
        <v/>
      </c>
      <c r="K106" s="76" t="str">
        <f ca="1">IFERROR(VLOOKUP(JOIN(" ",E106:G106),Plays,6,FALSE),"")</f>
        <v/>
      </c>
      <c r="L106" s="77" t="s">
        <v>44</v>
      </c>
      <c r="M106" s="77" t="s">
        <v>44</v>
      </c>
      <c r="N106" s="77" t="s">
        <v>44</v>
      </c>
      <c r="O106" s="78" t="str">
        <f t="shared" si="0"/>
        <v>-</v>
      </c>
      <c r="R106" s="55"/>
    </row>
    <row r="107" spans="1:18" ht="15.75" customHeight="1" x14ac:dyDescent="0.2">
      <c r="J107" s="79"/>
      <c r="K107" s="79"/>
      <c r="L107" s="79"/>
      <c r="M107" s="79"/>
      <c r="N107" s="79"/>
      <c r="R107" s="55"/>
    </row>
    <row r="108" spans="1:18" ht="15.75" customHeight="1" x14ac:dyDescent="0.2"/>
    <row r="109" spans="1:18" ht="15.75" customHeight="1" x14ac:dyDescent="0.2"/>
    <row r="110" spans="1:18" ht="15.75" customHeight="1" x14ac:dyDescent="0.2"/>
    <row r="111" spans="1:18" ht="15.75" customHeight="1" x14ac:dyDescent="0.2"/>
    <row r="112" spans="1:18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Z17:Z20"/>
    <mergeCell ref="R30:R33"/>
    <mergeCell ref="R35:R38"/>
    <mergeCell ref="V35:V38"/>
    <mergeCell ref="Z22:Z25"/>
    <mergeCell ref="R40:R43"/>
    <mergeCell ref="V40:V43"/>
    <mergeCell ref="R17:R20"/>
    <mergeCell ref="R22:R25"/>
    <mergeCell ref="V22:V25"/>
    <mergeCell ref="R28:T28"/>
    <mergeCell ref="V28:X28"/>
    <mergeCell ref="V30:V33"/>
    <mergeCell ref="V17:V20"/>
  </mergeCells>
  <dataValidations count="6">
    <dataValidation type="list" allowBlank="1" sqref="F6:F106" xr:uid="{00000000-0002-0000-0500-000000000000}">
      <formula1>"Break Out,Fake Out,Onion"</formula1>
    </dataValidation>
    <dataValidation type="list" allowBlank="1" sqref="H6:H106" xr:uid="{00000000-0002-0000-0500-000001000000}">
      <formula1>"4H,1H,30M,15M,5M"</formula1>
    </dataValidation>
    <dataValidation type="list" allowBlank="1" sqref="E6:E106" xr:uid="{00000000-0002-0000-0500-000003000000}">
      <formula1>"Buy,Sell"</formula1>
    </dataValidation>
    <dataValidation type="list" allowBlank="1" sqref="I6:I106" xr:uid="{00000000-0002-0000-0500-000004000000}">
      <formula1>"Half,Full"</formula1>
    </dataValidation>
    <dataValidation type="list" allowBlank="1" sqref="G6:G106" xr:uid="{00000000-0002-0000-0500-000005000000}">
      <formula1>"Flip,Break Previous H/L,Break Current H/L,Celery"</formula1>
    </dataValidation>
    <dataValidation type="list" allowBlank="1" sqref="D6:D106" xr:uid="{BA2717DB-A918-4BB8-B4D3-02B68FCC776B}">
      <formula1>"GOLD,GBP/JPY,EUR/USD,WTI,US30"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AA84F"/>
    <outlinePr summaryBelow="0" summaryRight="0"/>
  </sheetPr>
  <dimension ref="A1:AC1000"/>
  <sheetViews>
    <sheetView showGridLines="0" workbookViewId="0">
      <pane ySplit="5" topLeftCell="A6" activePane="bottomLeft" state="frozen"/>
      <selection pane="bottomLeft" activeCell="D6" sqref="D6:D106"/>
    </sheetView>
  </sheetViews>
  <sheetFormatPr defaultColWidth="12.5703125" defaultRowHeight="15" customHeight="1" x14ac:dyDescent="0.2"/>
  <cols>
    <col min="1" max="1" width="12.5703125" customWidth="1"/>
    <col min="2" max="2" width="13.7109375" customWidth="1"/>
    <col min="3" max="3" width="10.7109375" customWidth="1"/>
    <col min="4" max="6" width="12.5703125" customWidth="1"/>
    <col min="7" max="7" width="16.85546875" customWidth="1"/>
    <col min="8" max="8" width="11.7109375" customWidth="1"/>
    <col min="9" max="9" width="9.7109375" customWidth="1"/>
    <col min="10" max="10" width="9.5703125" customWidth="1"/>
    <col min="11" max="11" width="8.85546875" customWidth="1"/>
    <col min="12" max="12" width="9.28515625" customWidth="1"/>
    <col min="13" max="13" width="8.42578125" customWidth="1"/>
    <col min="14" max="14" width="10.140625" customWidth="1"/>
    <col min="15" max="15" width="9" customWidth="1"/>
    <col min="16" max="17" width="3.28515625" customWidth="1"/>
    <col min="18" max="18" width="9.7109375" customWidth="1"/>
    <col min="19" max="19" width="15.42578125" customWidth="1"/>
    <col min="23" max="23" width="15.42578125" customWidth="1"/>
    <col min="26" max="26" width="15.85546875" customWidth="1"/>
    <col min="27" max="27" width="15.42578125" customWidth="1"/>
    <col min="29" max="29" width="3.28515625" customWidth="1"/>
  </cols>
  <sheetData>
    <row r="1" spans="1:29" ht="15.75" customHeight="1" x14ac:dyDescent="0.2">
      <c r="A1" s="103" t="s">
        <v>24</v>
      </c>
      <c r="B1" s="104"/>
      <c r="C1" s="106" t="s">
        <v>25</v>
      </c>
      <c r="D1" s="104"/>
      <c r="E1" s="104"/>
      <c r="F1" s="104"/>
      <c r="G1" s="104"/>
      <c r="H1" s="104"/>
      <c r="I1" s="104"/>
      <c r="J1" s="104"/>
      <c r="K1" s="104"/>
      <c r="L1" s="107" t="s">
        <v>26</v>
      </c>
      <c r="M1" s="104"/>
      <c r="N1" s="104"/>
      <c r="O1" s="108"/>
      <c r="P1" s="42"/>
      <c r="Q1" s="43"/>
      <c r="R1" s="43"/>
      <c r="S1" s="43"/>
      <c r="T1" s="43"/>
      <c r="U1" s="110" t="s">
        <v>27</v>
      </c>
      <c r="V1" s="98"/>
      <c r="W1" s="98"/>
      <c r="X1" s="98"/>
      <c r="Y1" s="111"/>
    </row>
    <row r="2" spans="1:29" ht="15.75" customHeight="1" x14ac:dyDescent="0.2">
      <c r="A2" s="105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109"/>
      <c r="S2" s="43"/>
      <c r="T2" s="43"/>
      <c r="U2" s="112"/>
      <c r="V2" s="98"/>
      <c r="W2" s="98"/>
      <c r="X2" s="98"/>
      <c r="Y2" s="111"/>
    </row>
    <row r="3" spans="1:29" ht="15.75" customHeight="1" x14ac:dyDescent="0.2">
      <c r="A3" s="105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09"/>
      <c r="Q3" s="43"/>
      <c r="R3" s="43"/>
      <c r="S3" s="43"/>
      <c r="T3" s="43"/>
      <c r="U3" s="113"/>
      <c r="V3" s="114"/>
      <c r="W3" s="114"/>
      <c r="X3" s="114"/>
      <c r="Y3" s="115"/>
    </row>
    <row r="4" spans="1:29" ht="15.75" customHeight="1" x14ac:dyDescent="0.2">
      <c r="A4" s="105"/>
      <c r="B4" s="98"/>
      <c r="C4" s="116" t="s">
        <v>28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09"/>
      <c r="Q4" s="43"/>
      <c r="R4" s="43"/>
      <c r="S4" s="43"/>
      <c r="T4" s="43"/>
      <c r="U4" s="4" t="s">
        <v>1</v>
      </c>
      <c r="V4" s="5" t="s">
        <v>2</v>
      </c>
      <c r="W4" s="6" t="s">
        <v>3</v>
      </c>
      <c r="X4" s="7" t="s">
        <v>29</v>
      </c>
      <c r="Y4" s="8" t="s">
        <v>5</v>
      </c>
    </row>
    <row r="5" spans="1:29" ht="27" customHeight="1" x14ac:dyDescent="0.2">
      <c r="A5" s="44" t="s">
        <v>30</v>
      </c>
      <c r="B5" s="45" t="s">
        <v>31</v>
      </c>
      <c r="C5" s="46" t="s">
        <v>32</v>
      </c>
      <c r="D5" s="46" t="s">
        <v>33</v>
      </c>
      <c r="E5" s="46" t="s">
        <v>34</v>
      </c>
      <c r="F5" s="46" t="s">
        <v>20</v>
      </c>
      <c r="G5" s="46" t="s">
        <v>35</v>
      </c>
      <c r="H5" s="46" t="s">
        <v>36</v>
      </c>
      <c r="I5" s="46" t="s">
        <v>37</v>
      </c>
      <c r="J5" s="46" t="s">
        <v>38</v>
      </c>
      <c r="K5" s="46" t="s">
        <v>39</v>
      </c>
      <c r="L5" s="47" t="s">
        <v>40</v>
      </c>
      <c r="M5" s="47" t="s">
        <v>41</v>
      </c>
      <c r="N5" s="47" t="s">
        <v>42</v>
      </c>
      <c r="O5" s="48" t="s">
        <v>43</v>
      </c>
      <c r="Q5" s="49"/>
      <c r="R5" s="49"/>
      <c r="S5" s="49"/>
      <c r="T5" s="49"/>
      <c r="U5" s="9">
        <f>COUNTIF($O$6:$O$106,"W")</f>
        <v>0</v>
      </c>
      <c r="V5" s="10">
        <f>COUNTIF($O$6:$O$106,"L")</f>
        <v>0</v>
      </c>
      <c r="W5" s="11">
        <f>COUNTIF($O$6:$O$106,"B/E")</f>
        <v>0</v>
      </c>
      <c r="X5" s="12">
        <f>SUM(N6:N106)</f>
        <v>0</v>
      </c>
      <c r="Y5" s="13" t="str">
        <f>IFERROR(U5/(U5+V5),"-")</f>
        <v>-</v>
      </c>
    </row>
    <row r="6" spans="1:29" ht="15.75" customHeight="1" x14ac:dyDescent="0.2">
      <c r="A6" s="50"/>
      <c r="B6" s="51"/>
      <c r="C6" s="52"/>
      <c r="D6" s="51"/>
      <c r="E6" s="51"/>
      <c r="F6" s="51"/>
      <c r="G6" s="51"/>
      <c r="H6" s="51"/>
      <c r="I6" s="51"/>
      <c r="J6" s="51" t="str">
        <f ca="1">IFERROR(VLOOKUP(JOIN(" ",E6:G6),Plays,5,FALSE),"")</f>
        <v/>
      </c>
      <c r="K6" s="51" t="str">
        <f ca="1">IFERROR(VLOOKUP(JOIN(" ",E6:G6),Plays,6,FALSE),"")</f>
        <v/>
      </c>
      <c r="L6" s="53" t="s">
        <v>44</v>
      </c>
      <c r="M6" s="53" t="s">
        <v>44</v>
      </c>
      <c r="N6" s="53" t="s">
        <v>44</v>
      </c>
      <c r="O6" s="54" t="str">
        <f t="shared" ref="O6:O106" si="0">IF(N6="-","-",IF(N6&gt;0,"W",IF(N6&lt;0,"L",IF(ISNUMBER(N6),"B/E"))))</f>
        <v>-</v>
      </c>
      <c r="R6" s="55"/>
    </row>
    <row r="7" spans="1:29" ht="15.75" customHeight="1" x14ac:dyDescent="0.2">
      <c r="A7" s="56"/>
      <c r="B7" s="57"/>
      <c r="C7" s="58"/>
      <c r="D7" s="51"/>
      <c r="E7" s="59"/>
      <c r="F7" s="59"/>
      <c r="G7" s="59"/>
      <c r="H7" s="59"/>
      <c r="I7" s="59"/>
      <c r="J7" s="59" t="str">
        <f ca="1">IFERROR(VLOOKUP(JOIN(" ",E7:G7),Plays,5,FALSE),"")</f>
        <v/>
      </c>
      <c r="K7" s="59" t="str">
        <f ca="1">IFERROR(VLOOKUP(JOIN(" ",E7:G7),Plays,6,FALSE),"")</f>
        <v/>
      </c>
      <c r="L7" s="60" t="s">
        <v>44</v>
      </c>
      <c r="M7" s="60" t="s">
        <v>44</v>
      </c>
      <c r="N7" s="60" t="s">
        <v>44</v>
      </c>
      <c r="O7" s="61" t="str">
        <f t="shared" si="0"/>
        <v>-</v>
      </c>
      <c r="Q7" s="17"/>
      <c r="R7" s="15"/>
      <c r="S7" s="15"/>
      <c r="T7" s="15"/>
      <c r="U7" s="102" t="s">
        <v>45</v>
      </c>
      <c r="V7" s="98"/>
      <c r="W7" s="98"/>
      <c r="X7" s="98"/>
      <c r="Y7" s="15"/>
      <c r="Z7" s="15"/>
      <c r="AA7" s="15"/>
      <c r="AB7" s="15"/>
      <c r="AC7" s="17"/>
    </row>
    <row r="8" spans="1:29" ht="15.75" customHeight="1" x14ac:dyDescent="0.2">
      <c r="A8" s="62"/>
      <c r="B8" s="51"/>
      <c r="C8" s="51"/>
      <c r="D8" s="51"/>
      <c r="E8" s="51"/>
      <c r="F8" s="51"/>
      <c r="G8" s="51"/>
      <c r="H8" s="51"/>
      <c r="I8" s="51"/>
      <c r="J8" s="51" t="str">
        <f ca="1">IFERROR(VLOOKUP(JOIN(" ",E8:G8),Plays,5,FALSE),"")</f>
        <v/>
      </c>
      <c r="K8" s="51" t="str">
        <f ca="1">IFERROR(VLOOKUP(JOIN(" ",E8:G8),Plays,6,FALSE),"")</f>
        <v/>
      </c>
      <c r="L8" s="53" t="s">
        <v>44</v>
      </c>
      <c r="M8" s="53" t="s">
        <v>44</v>
      </c>
      <c r="N8" s="53" t="s">
        <v>44</v>
      </c>
      <c r="O8" s="54" t="str">
        <f t="shared" si="0"/>
        <v>-</v>
      </c>
      <c r="Q8" s="1"/>
      <c r="R8" s="15"/>
      <c r="S8" s="15"/>
      <c r="T8" s="15"/>
      <c r="U8" s="98"/>
      <c r="V8" s="98"/>
      <c r="W8" s="98"/>
      <c r="X8" s="98"/>
      <c r="Y8" s="15"/>
      <c r="Z8" s="15"/>
      <c r="AA8" s="15"/>
      <c r="AB8" s="15"/>
      <c r="AC8" s="1"/>
    </row>
    <row r="9" spans="1:29" ht="15.75" customHeight="1" x14ac:dyDescent="0.2">
      <c r="A9" s="63"/>
      <c r="B9" s="57"/>
      <c r="C9" s="59"/>
      <c r="D9" s="51"/>
      <c r="E9" s="59"/>
      <c r="F9" s="59"/>
      <c r="G9" s="59"/>
      <c r="H9" s="59"/>
      <c r="I9" s="59"/>
      <c r="J9" s="59" t="str">
        <f ca="1">IFERROR(VLOOKUP(JOIN(" ",E9:G9),Plays,5,FALSE),"")</f>
        <v/>
      </c>
      <c r="K9" s="59" t="str">
        <f ca="1">IFERROR(VLOOKUP(JOIN(" ",E9:G9),Plays,6,FALSE),"")</f>
        <v/>
      </c>
      <c r="L9" s="60" t="s">
        <v>44</v>
      </c>
      <c r="M9" s="60" t="s">
        <v>44</v>
      </c>
      <c r="N9" s="60" t="s">
        <v>44</v>
      </c>
      <c r="O9" s="61" t="str">
        <f t="shared" si="0"/>
        <v>-</v>
      </c>
      <c r="Q9" s="1"/>
      <c r="R9" s="15"/>
      <c r="S9" s="15"/>
      <c r="T9" s="15"/>
      <c r="U9" s="98"/>
      <c r="V9" s="98"/>
      <c r="W9" s="98"/>
      <c r="X9" s="98"/>
      <c r="Y9" s="15"/>
      <c r="Z9" s="15"/>
      <c r="AA9" s="15"/>
      <c r="AB9" s="15"/>
      <c r="AC9" s="1"/>
    </row>
    <row r="10" spans="1:29" ht="15.75" customHeight="1" x14ac:dyDescent="0.2">
      <c r="A10" s="62"/>
      <c r="B10" s="51"/>
      <c r="C10" s="51"/>
      <c r="D10" s="51"/>
      <c r="E10" s="51"/>
      <c r="F10" s="51"/>
      <c r="G10" s="51"/>
      <c r="H10" s="51"/>
      <c r="I10" s="51"/>
      <c r="J10" s="51" t="str">
        <f ca="1">IFERROR(VLOOKUP(JOIN(" ",E10:G10),Plays,5,FALSE),"")</f>
        <v/>
      </c>
      <c r="K10" s="51" t="str">
        <f ca="1">IFERROR(VLOOKUP(JOIN(" ",E10:G10),Plays,6,FALSE),"")</f>
        <v/>
      </c>
      <c r="L10" s="53" t="s">
        <v>44</v>
      </c>
      <c r="M10" s="53" t="s">
        <v>44</v>
      </c>
      <c r="N10" s="53" t="s">
        <v>44</v>
      </c>
      <c r="O10" s="54" t="str">
        <f t="shared" si="0"/>
        <v>-</v>
      </c>
      <c r="Q10" s="18"/>
      <c r="R10" s="99" t="s">
        <v>6</v>
      </c>
      <c r="S10" s="91"/>
      <c r="T10" s="92"/>
      <c r="U10" s="18"/>
      <c r="V10" s="100" t="s">
        <v>7</v>
      </c>
      <c r="W10" s="91"/>
      <c r="X10" s="92"/>
      <c r="Y10" s="18"/>
      <c r="Z10" s="101" t="s">
        <v>8</v>
      </c>
      <c r="AA10" s="91"/>
      <c r="AB10" s="92"/>
      <c r="AC10" s="18"/>
    </row>
    <row r="11" spans="1:29" ht="15.75" customHeight="1" x14ac:dyDescent="0.2">
      <c r="A11" s="63"/>
      <c r="B11" s="57"/>
      <c r="C11" s="59"/>
      <c r="D11" s="51"/>
      <c r="E11" s="59"/>
      <c r="F11" s="59"/>
      <c r="G11" s="59"/>
      <c r="H11" s="59"/>
      <c r="I11" s="59"/>
      <c r="J11" s="59" t="str">
        <f ca="1">IFERROR(VLOOKUP(JOIN(" ",E11:G11),Plays,5,FALSE),"")</f>
        <v/>
      </c>
      <c r="K11" s="59" t="str">
        <f ca="1">IFERROR(VLOOKUP(JOIN(" ",E11:G11),Plays,6,FALSE),"")</f>
        <v/>
      </c>
      <c r="L11" s="60" t="s">
        <v>44</v>
      </c>
      <c r="M11" s="60" t="s">
        <v>44</v>
      </c>
      <c r="N11" s="60" t="s">
        <v>44</v>
      </c>
      <c r="O11" s="61" t="str">
        <f t="shared" si="0"/>
        <v>-</v>
      </c>
      <c r="Q11" s="18"/>
      <c r="R11" s="19" t="s">
        <v>46</v>
      </c>
      <c r="S11" s="19" t="s">
        <v>10</v>
      </c>
      <c r="T11" s="19" t="s">
        <v>5</v>
      </c>
      <c r="U11" s="20"/>
      <c r="V11" s="21" t="s">
        <v>46</v>
      </c>
      <c r="W11" s="21" t="s">
        <v>10</v>
      </c>
      <c r="X11" s="21" t="s">
        <v>5</v>
      </c>
      <c r="Y11" s="20"/>
      <c r="Z11" s="22" t="s">
        <v>46</v>
      </c>
      <c r="AA11" s="22" t="s">
        <v>10</v>
      </c>
      <c r="AB11" s="22" t="s">
        <v>5</v>
      </c>
      <c r="AC11" s="20"/>
    </row>
    <row r="12" spans="1:29" ht="15.75" customHeight="1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 t="str">
        <f ca="1">IFERROR(VLOOKUP(JOIN(" ",E12:G12),Plays,5,FALSE),"")</f>
        <v/>
      </c>
      <c r="K12" s="51" t="str">
        <f ca="1">IFERROR(VLOOKUP(JOIN(" ",E12:G12),Plays,6,FALSE),"")</f>
        <v/>
      </c>
      <c r="L12" s="53" t="s">
        <v>44</v>
      </c>
      <c r="M12" s="53" t="s">
        <v>44</v>
      </c>
      <c r="N12" s="53" t="s">
        <v>44</v>
      </c>
      <c r="O12" s="54" t="str">
        <f t="shared" si="0"/>
        <v>-</v>
      </c>
      <c r="Q12" s="24"/>
      <c r="R12" s="87" t="s">
        <v>11</v>
      </c>
      <c r="S12" s="25" t="s">
        <v>12</v>
      </c>
      <c r="T12" s="26" t="str">
        <f t="shared" ref="T12:T15" si="1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17"/>
      <c r="V12" s="88" t="s">
        <v>11</v>
      </c>
      <c r="W12" s="27" t="s">
        <v>12</v>
      </c>
      <c r="X12" s="28" t="str">
        <f t="shared" ref="X12:X15" si="2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17"/>
      <c r="Z12" s="89" t="s">
        <v>11</v>
      </c>
      <c r="AA12" s="31" t="s">
        <v>12</v>
      </c>
      <c r="AB12" s="30" t="str">
        <f t="shared" ref="AB12:AB15" si="3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17"/>
    </row>
    <row r="13" spans="1:29" ht="15.75" customHeight="1" x14ac:dyDescent="0.2">
      <c r="A13" s="64"/>
      <c r="B13" s="57"/>
      <c r="C13" s="65"/>
      <c r="D13" s="51"/>
      <c r="E13" s="59"/>
      <c r="F13" s="59"/>
      <c r="G13" s="59"/>
      <c r="H13" s="59"/>
      <c r="I13" s="59"/>
      <c r="J13" s="59" t="str">
        <f ca="1">IFERROR(VLOOKUP(JOIN(" ",E13:G13),Plays,5,FALSE),"")</f>
        <v/>
      </c>
      <c r="K13" s="59" t="str">
        <f ca="1">IFERROR(VLOOKUP(JOIN(" ",E13:G13),Plays,6,FALSE),"")</f>
        <v/>
      </c>
      <c r="L13" s="60" t="s">
        <v>44</v>
      </c>
      <c r="M13" s="60" t="s">
        <v>44</v>
      </c>
      <c r="N13" s="60" t="s">
        <v>44</v>
      </c>
      <c r="O13" s="61" t="str">
        <f t="shared" si="0"/>
        <v>-</v>
      </c>
      <c r="Q13" s="24"/>
      <c r="R13" s="84"/>
      <c r="S13" s="25" t="s">
        <v>13</v>
      </c>
      <c r="T13" s="26" t="str">
        <f t="shared" si="1"/>
        <v>-</v>
      </c>
      <c r="U13" s="17"/>
      <c r="V13" s="84"/>
      <c r="W13" s="27" t="s">
        <v>13</v>
      </c>
      <c r="X13" s="28" t="str">
        <f t="shared" si="2"/>
        <v>-</v>
      </c>
      <c r="Y13" s="17"/>
      <c r="Z13" s="84"/>
      <c r="AA13" s="31" t="s">
        <v>13</v>
      </c>
      <c r="AB13" s="30" t="str">
        <f t="shared" si="3"/>
        <v>-</v>
      </c>
      <c r="AC13" s="17"/>
    </row>
    <row r="14" spans="1:29" ht="15.75" customHeight="1" x14ac:dyDescent="0.2">
      <c r="A14" s="66"/>
      <c r="B14" s="51"/>
      <c r="C14" s="67"/>
      <c r="D14" s="51"/>
      <c r="E14" s="51"/>
      <c r="F14" s="51"/>
      <c r="G14" s="51"/>
      <c r="H14" s="51"/>
      <c r="I14" s="51"/>
      <c r="J14" s="51" t="str">
        <f ca="1">IFERROR(VLOOKUP(JOIN(" ",E14:G14),Plays,5,FALSE),"")</f>
        <v/>
      </c>
      <c r="K14" s="51" t="str">
        <f ca="1">IFERROR(VLOOKUP(JOIN(" ",E14:G14),Plays,6,FALSE),"")</f>
        <v/>
      </c>
      <c r="L14" s="53" t="s">
        <v>44</v>
      </c>
      <c r="M14" s="53" t="s">
        <v>44</v>
      </c>
      <c r="N14" s="53" t="s">
        <v>44</v>
      </c>
      <c r="O14" s="54" t="str">
        <f t="shared" si="0"/>
        <v>-</v>
      </c>
      <c r="Q14" s="24"/>
      <c r="R14" s="84"/>
      <c r="S14" s="25" t="s">
        <v>14</v>
      </c>
      <c r="T14" s="26" t="str">
        <f t="shared" si="1"/>
        <v>-</v>
      </c>
      <c r="U14" s="17"/>
      <c r="V14" s="84"/>
      <c r="W14" s="27" t="s">
        <v>14</v>
      </c>
      <c r="X14" s="28" t="str">
        <f t="shared" si="2"/>
        <v>-</v>
      </c>
      <c r="Y14" s="17"/>
      <c r="Z14" s="84"/>
      <c r="AA14" s="31" t="s">
        <v>14</v>
      </c>
      <c r="AB14" s="30" t="str">
        <f t="shared" si="3"/>
        <v>-</v>
      </c>
      <c r="AC14" s="17"/>
    </row>
    <row r="15" spans="1:29" ht="15.75" customHeight="1" x14ac:dyDescent="0.2">
      <c r="A15" s="64"/>
      <c r="B15" s="57"/>
      <c r="C15" s="65"/>
      <c r="D15" s="51"/>
      <c r="E15" s="59"/>
      <c r="F15" s="59"/>
      <c r="G15" s="59"/>
      <c r="H15" s="59"/>
      <c r="I15" s="59"/>
      <c r="J15" s="59" t="str">
        <f ca="1">IFERROR(VLOOKUP(JOIN(" ",E15:G15),Plays,5,FALSE),"")</f>
        <v/>
      </c>
      <c r="K15" s="59" t="str">
        <f ca="1">IFERROR(VLOOKUP(JOIN(" ",E15:G15),Plays,6,FALSE),"")</f>
        <v/>
      </c>
      <c r="L15" s="60" t="s">
        <v>44</v>
      </c>
      <c r="M15" s="60" t="s">
        <v>44</v>
      </c>
      <c r="N15" s="60" t="s">
        <v>44</v>
      </c>
      <c r="O15" s="61" t="str">
        <f t="shared" si="0"/>
        <v>-</v>
      </c>
      <c r="Q15" s="24"/>
      <c r="R15" s="85"/>
      <c r="S15" s="25" t="s">
        <v>15</v>
      </c>
      <c r="T15" s="26" t="str">
        <f t="shared" si="1"/>
        <v>-</v>
      </c>
      <c r="U15" s="17"/>
      <c r="V15" s="85"/>
      <c r="W15" s="27" t="s">
        <v>15</v>
      </c>
      <c r="X15" s="28" t="str">
        <f t="shared" si="2"/>
        <v>-</v>
      </c>
      <c r="Y15" s="17"/>
      <c r="Z15" s="85"/>
      <c r="AA15" s="31" t="s">
        <v>15</v>
      </c>
      <c r="AB15" s="30" t="str">
        <f t="shared" si="3"/>
        <v>-</v>
      </c>
      <c r="AC15" s="17"/>
    </row>
    <row r="16" spans="1:29" ht="15.75" customHeight="1" x14ac:dyDescent="0.2">
      <c r="A16" s="66"/>
      <c r="B16" s="51"/>
      <c r="C16" s="67"/>
      <c r="D16" s="51"/>
      <c r="E16" s="51"/>
      <c r="F16" s="51"/>
      <c r="G16" s="51"/>
      <c r="H16" s="51"/>
      <c r="I16" s="51"/>
      <c r="J16" s="51" t="str">
        <f ca="1">IFERROR(VLOOKUP(JOIN(" ",E16:G16),Plays,5,FALSE),"")</f>
        <v/>
      </c>
      <c r="K16" s="51" t="str">
        <f ca="1">IFERROR(VLOOKUP(JOIN(" ",E16:G16),Plays,6,FALSE),"")</f>
        <v/>
      </c>
      <c r="L16" s="53" t="s">
        <v>44</v>
      </c>
      <c r="M16" s="53" t="s">
        <v>44</v>
      </c>
      <c r="N16" s="53" t="s">
        <v>44</v>
      </c>
      <c r="O16" s="54" t="str">
        <f t="shared" si="0"/>
        <v>-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15.75" customHeight="1" x14ac:dyDescent="0.2">
      <c r="A17" s="64"/>
      <c r="B17" s="57"/>
      <c r="C17" s="65"/>
      <c r="D17" s="51"/>
      <c r="E17" s="59"/>
      <c r="F17" s="59"/>
      <c r="G17" s="59"/>
      <c r="H17" s="59"/>
      <c r="I17" s="59"/>
      <c r="J17" s="59" t="str">
        <f ca="1">IFERROR(VLOOKUP(JOIN(" ",E17:G17),Plays,5,FALSE),"")</f>
        <v/>
      </c>
      <c r="K17" s="59" t="str">
        <f ca="1">IFERROR(VLOOKUP(JOIN(" ",E17:G17),Plays,6,FALSE),"")</f>
        <v/>
      </c>
      <c r="L17" s="60" t="s">
        <v>44</v>
      </c>
      <c r="M17" s="60" t="s">
        <v>44</v>
      </c>
      <c r="N17" s="60" t="s">
        <v>44</v>
      </c>
      <c r="O17" s="61" t="str">
        <f t="shared" si="0"/>
        <v>-</v>
      </c>
      <c r="Q17" s="24"/>
      <c r="R17" s="87" t="s">
        <v>16</v>
      </c>
      <c r="S17" s="25" t="s">
        <v>12</v>
      </c>
      <c r="T17" s="26" t="str">
        <f t="shared" ref="T17:T20" si="4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17"/>
      <c r="V17" s="88" t="s">
        <v>16</v>
      </c>
      <c r="W17" s="27" t="s">
        <v>12</v>
      </c>
      <c r="X17" s="28" t="str">
        <f t="shared" ref="X17:X20" si="5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17"/>
      <c r="Z17" s="89" t="s">
        <v>16</v>
      </c>
      <c r="AA17" s="31" t="s">
        <v>12</v>
      </c>
      <c r="AB17" s="30" t="str">
        <f t="shared" ref="AB17:AB20" si="6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17"/>
    </row>
    <row r="18" spans="1:29" ht="15.75" customHeight="1" x14ac:dyDescent="0.2">
      <c r="A18" s="66"/>
      <c r="B18" s="51"/>
      <c r="C18" s="67"/>
      <c r="D18" s="51"/>
      <c r="E18" s="51"/>
      <c r="F18" s="51"/>
      <c r="G18" s="51"/>
      <c r="H18" s="51"/>
      <c r="I18" s="51"/>
      <c r="J18" s="51" t="str">
        <f ca="1">IFERROR(VLOOKUP(JOIN(" ",E18:G18),Plays,5,FALSE),"")</f>
        <v/>
      </c>
      <c r="K18" s="51" t="str">
        <f ca="1">IFERROR(VLOOKUP(JOIN(" ",E18:G18),Plays,6,FALSE),"")</f>
        <v/>
      </c>
      <c r="L18" s="53" t="s">
        <v>44</v>
      </c>
      <c r="M18" s="53" t="s">
        <v>44</v>
      </c>
      <c r="N18" s="53" t="s">
        <v>44</v>
      </c>
      <c r="O18" s="54" t="str">
        <f t="shared" si="0"/>
        <v>-</v>
      </c>
      <c r="Q18" s="24"/>
      <c r="R18" s="84"/>
      <c r="S18" s="25" t="s">
        <v>13</v>
      </c>
      <c r="T18" s="26" t="str">
        <f t="shared" si="4"/>
        <v>-</v>
      </c>
      <c r="U18" s="17"/>
      <c r="V18" s="84"/>
      <c r="W18" s="27" t="s">
        <v>13</v>
      </c>
      <c r="X18" s="28" t="str">
        <f t="shared" si="5"/>
        <v>-</v>
      </c>
      <c r="Y18" s="17"/>
      <c r="Z18" s="84"/>
      <c r="AA18" s="31" t="s">
        <v>13</v>
      </c>
      <c r="AB18" s="30" t="str">
        <f t="shared" si="6"/>
        <v>-</v>
      </c>
      <c r="AC18" s="17"/>
    </row>
    <row r="19" spans="1:29" ht="15.75" customHeight="1" x14ac:dyDescent="0.2">
      <c r="A19" s="64"/>
      <c r="B19" s="57"/>
      <c r="C19" s="65"/>
      <c r="D19" s="51"/>
      <c r="E19" s="59"/>
      <c r="F19" s="59"/>
      <c r="G19" s="59"/>
      <c r="H19" s="59"/>
      <c r="I19" s="59"/>
      <c r="J19" s="59" t="str">
        <f ca="1">IFERROR(VLOOKUP(JOIN(" ",E19:G19),Plays,5,FALSE),"")</f>
        <v/>
      </c>
      <c r="K19" s="59" t="str">
        <f ca="1">IFERROR(VLOOKUP(JOIN(" ",E19:G19),Plays,6,FALSE),"")</f>
        <v/>
      </c>
      <c r="L19" s="60" t="s">
        <v>44</v>
      </c>
      <c r="M19" s="60" t="s">
        <v>44</v>
      </c>
      <c r="N19" s="60" t="s">
        <v>44</v>
      </c>
      <c r="O19" s="61" t="str">
        <f t="shared" si="0"/>
        <v>-</v>
      </c>
      <c r="Q19" s="24"/>
      <c r="R19" s="84"/>
      <c r="S19" s="25" t="s">
        <v>14</v>
      </c>
      <c r="T19" s="26" t="str">
        <f t="shared" si="4"/>
        <v>-</v>
      </c>
      <c r="U19" s="17"/>
      <c r="V19" s="84"/>
      <c r="W19" s="27" t="s">
        <v>14</v>
      </c>
      <c r="X19" s="28" t="str">
        <f t="shared" si="5"/>
        <v>-</v>
      </c>
      <c r="Y19" s="17"/>
      <c r="Z19" s="84"/>
      <c r="AA19" s="31" t="s">
        <v>14</v>
      </c>
      <c r="AB19" s="30" t="str">
        <f t="shared" si="6"/>
        <v>-</v>
      </c>
      <c r="AC19" s="17"/>
    </row>
    <row r="20" spans="1:29" ht="15.75" customHeight="1" x14ac:dyDescent="0.2">
      <c r="A20" s="66"/>
      <c r="B20" s="51"/>
      <c r="C20" s="67"/>
      <c r="D20" s="51"/>
      <c r="E20" s="51"/>
      <c r="F20" s="51"/>
      <c r="G20" s="51"/>
      <c r="H20" s="51"/>
      <c r="I20" s="51"/>
      <c r="J20" s="51" t="str">
        <f ca="1">IFERROR(VLOOKUP(JOIN(" ",E20:G20),Plays,5,FALSE),"")</f>
        <v/>
      </c>
      <c r="K20" s="51" t="str">
        <f ca="1">IFERROR(VLOOKUP(JOIN(" ",E20:G20),Plays,6,FALSE),"")</f>
        <v/>
      </c>
      <c r="L20" s="53" t="s">
        <v>44</v>
      </c>
      <c r="M20" s="53" t="s">
        <v>44</v>
      </c>
      <c r="N20" s="53" t="s">
        <v>44</v>
      </c>
      <c r="O20" s="54" t="str">
        <f t="shared" si="0"/>
        <v>-</v>
      </c>
      <c r="Q20" s="24"/>
      <c r="R20" s="85"/>
      <c r="S20" s="25" t="s">
        <v>15</v>
      </c>
      <c r="T20" s="26" t="str">
        <f t="shared" si="4"/>
        <v>-</v>
      </c>
      <c r="U20" s="17"/>
      <c r="V20" s="85"/>
      <c r="W20" s="27" t="s">
        <v>15</v>
      </c>
      <c r="X20" s="28" t="str">
        <f t="shared" si="5"/>
        <v>-</v>
      </c>
      <c r="Y20" s="17"/>
      <c r="Z20" s="85"/>
      <c r="AA20" s="31" t="s">
        <v>15</v>
      </c>
      <c r="AB20" s="30" t="str">
        <f t="shared" si="6"/>
        <v>-</v>
      </c>
      <c r="AC20" s="17"/>
    </row>
    <row r="21" spans="1:29" ht="15.75" customHeight="1" x14ac:dyDescent="0.2">
      <c r="A21" s="64"/>
      <c r="B21" s="57"/>
      <c r="C21" s="65"/>
      <c r="D21" s="51"/>
      <c r="E21" s="59"/>
      <c r="F21" s="59"/>
      <c r="G21" s="59"/>
      <c r="H21" s="59"/>
      <c r="I21" s="59"/>
      <c r="J21" s="59" t="str">
        <f ca="1">IFERROR(VLOOKUP(JOIN(" ",E21:G21),Plays,5,FALSE),"")</f>
        <v/>
      </c>
      <c r="K21" s="59" t="str">
        <f ca="1">IFERROR(VLOOKUP(JOIN(" ",E21:G21),Plays,6,FALSE),"")</f>
        <v/>
      </c>
      <c r="L21" s="60" t="s">
        <v>44</v>
      </c>
      <c r="M21" s="60" t="s">
        <v>44</v>
      </c>
      <c r="N21" s="60" t="s">
        <v>44</v>
      </c>
      <c r="O21" s="61" t="str">
        <f t="shared" si="0"/>
        <v>-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15.75" customHeight="1" x14ac:dyDescent="0.2">
      <c r="A22" s="66"/>
      <c r="B22" s="51"/>
      <c r="C22" s="67"/>
      <c r="D22" s="51"/>
      <c r="E22" s="51"/>
      <c r="F22" s="51"/>
      <c r="G22" s="51"/>
      <c r="H22" s="51"/>
      <c r="I22" s="51"/>
      <c r="J22" s="51" t="str">
        <f ca="1">IFERROR(VLOOKUP(JOIN(" ",E22:G22),Plays,5,FALSE),"")</f>
        <v/>
      </c>
      <c r="K22" s="51" t="str">
        <f ca="1">IFERROR(VLOOKUP(JOIN(" ",E22:G22),Plays,6,FALSE),"")</f>
        <v/>
      </c>
      <c r="L22" s="53" t="s">
        <v>44</v>
      </c>
      <c r="M22" s="53" t="s">
        <v>44</v>
      </c>
      <c r="N22" s="53" t="s">
        <v>44</v>
      </c>
      <c r="O22" s="54" t="str">
        <f t="shared" si="0"/>
        <v>-</v>
      </c>
      <c r="Q22" s="24"/>
      <c r="R22" s="87" t="s">
        <v>17</v>
      </c>
      <c r="S22" s="25" t="s">
        <v>12</v>
      </c>
      <c r="T22" s="26" t="str">
        <f t="shared" ref="T22:T25" si="7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17"/>
      <c r="V22" s="88" t="s">
        <v>17</v>
      </c>
      <c r="W22" s="27" t="s">
        <v>12</v>
      </c>
      <c r="X22" s="28" t="str">
        <f t="shared" ref="X22:X25" si="8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17"/>
      <c r="Z22" s="89" t="s">
        <v>17</v>
      </c>
      <c r="AA22" s="31" t="s">
        <v>12</v>
      </c>
      <c r="AB22" s="30" t="str">
        <f t="shared" ref="AB22:AB25" si="9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17"/>
    </row>
    <row r="23" spans="1:29" ht="15.75" customHeight="1" x14ac:dyDescent="0.2">
      <c r="A23" s="64"/>
      <c r="B23" s="57"/>
      <c r="C23" s="65"/>
      <c r="D23" s="51"/>
      <c r="E23" s="59"/>
      <c r="F23" s="59"/>
      <c r="G23" s="59"/>
      <c r="H23" s="59"/>
      <c r="I23" s="59"/>
      <c r="J23" s="59" t="str">
        <f ca="1">IFERROR(VLOOKUP(JOIN(" ",E23:G23),Plays,5,FALSE),"")</f>
        <v/>
      </c>
      <c r="K23" s="59" t="str">
        <f ca="1">IFERROR(VLOOKUP(JOIN(" ",E23:G23),Plays,6,FALSE),"")</f>
        <v/>
      </c>
      <c r="L23" s="60" t="s">
        <v>44</v>
      </c>
      <c r="M23" s="60" t="s">
        <v>44</v>
      </c>
      <c r="N23" s="60" t="s">
        <v>44</v>
      </c>
      <c r="O23" s="61" t="str">
        <f t="shared" si="0"/>
        <v>-</v>
      </c>
      <c r="Q23" s="24"/>
      <c r="R23" s="84"/>
      <c r="S23" s="25" t="s">
        <v>13</v>
      </c>
      <c r="T23" s="26" t="str">
        <f t="shared" si="7"/>
        <v>-</v>
      </c>
      <c r="U23" s="17"/>
      <c r="V23" s="84"/>
      <c r="W23" s="27" t="s">
        <v>13</v>
      </c>
      <c r="X23" s="28" t="str">
        <f t="shared" si="8"/>
        <v>-</v>
      </c>
      <c r="Y23" s="17"/>
      <c r="Z23" s="84"/>
      <c r="AA23" s="31" t="s">
        <v>13</v>
      </c>
      <c r="AB23" s="30" t="str">
        <f t="shared" si="9"/>
        <v>-</v>
      </c>
      <c r="AC23" s="17"/>
    </row>
    <row r="24" spans="1:29" ht="15.75" customHeight="1" x14ac:dyDescent="0.2">
      <c r="A24" s="66"/>
      <c r="B24" s="51"/>
      <c r="C24" s="67"/>
      <c r="D24" s="51"/>
      <c r="E24" s="51"/>
      <c r="F24" s="51"/>
      <c r="G24" s="51"/>
      <c r="H24" s="51"/>
      <c r="I24" s="51"/>
      <c r="J24" s="51" t="str">
        <f ca="1">IFERROR(VLOOKUP(JOIN(" ",E24:G24),Plays,5,FALSE),"")</f>
        <v/>
      </c>
      <c r="K24" s="51" t="str">
        <f ca="1">IFERROR(VLOOKUP(JOIN(" ",E24:G24),Plays,6,FALSE),"")</f>
        <v/>
      </c>
      <c r="L24" s="53" t="s">
        <v>44</v>
      </c>
      <c r="M24" s="53" t="s">
        <v>44</v>
      </c>
      <c r="N24" s="53" t="s">
        <v>44</v>
      </c>
      <c r="O24" s="54" t="str">
        <f t="shared" si="0"/>
        <v>-</v>
      </c>
      <c r="Q24" s="24"/>
      <c r="R24" s="84"/>
      <c r="S24" s="25" t="s">
        <v>14</v>
      </c>
      <c r="T24" s="26" t="str">
        <f t="shared" si="7"/>
        <v>-</v>
      </c>
      <c r="U24" s="17"/>
      <c r="V24" s="84"/>
      <c r="W24" s="27" t="s">
        <v>14</v>
      </c>
      <c r="X24" s="28" t="str">
        <f t="shared" si="8"/>
        <v>-</v>
      </c>
      <c r="Y24" s="17"/>
      <c r="Z24" s="84"/>
      <c r="AA24" s="31" t="s">
        <v>14</v>
      </c>
      <c r="AB24" s="30" t="str">
        <f t="shared" si="9"/>
        <v>-</v>
      </c>
      <c r="AC24" s="17"/>
    </row>
    <row r="25" spans="1:29" ht="15.75" customHeight="1" x14ac:dyDescent="0.2">
      <c r="A25" s="64"/>
      <c r="B25" s="57"/>
      <c r="C25" s="65"/>
      <c r="D25" s="51"/>
      <c r="E25" s="59"/>
      <c r="F25" s="59"/>
      <c r="G25" s="59"/>
      <c r="H25" s="59"/>
      <c r="I25" s="59"/>
      <c r="J25" s="59" t="str">
        <f ca="1">IFERROR(VLOOKUP(JOIN(" ",E25:G25),Plays,5,FALSE),"")</f>
        <v/>
      </c>
      <c r="K25" s="59" t="str">
        <f ca="1">IFERROR(VLOOKUP(JOIN(" ",E25:G25),Plays,6,FALSE),"")</f>
        <v/>
      </c>
      <c r="L25" s="60" t="s">
        <v>44</v>
      </c>
      <c r="M25" s="60" t="s">
        <v>44</v>
      </c>
      <c r="N25" s="60" t="s">
        <v>44</v>
      </c>
      <c r="O25" s="61" t="str">
        <f t="shared" si="0"/>
        <v>-</v>
      </c>
      <c r="Q25" s="24"/>
      <c r="R25" s="85"/>
      <c r="S25" s="25" t="s">
        <v>15</v>
      </c>
      <c r="T25" s="26" t="str">
        <f t="shared" si="7"/>
        <v>-</v>
      </c>
      <c r="U25" s="17"/>
      <c r="V25" s="85"/>
      <c r="W25" s="27" t="s">
        <v>15</v>
      </c>
      <c r="X25" s="28" t="str">
        <f t="shared" si="8"/>
        <v>-</v>
      </c>
      <c r="Y25" s="17"/>
      <c r="Z25" s="85"/>
      <c r="AA25" s="31" t="s">
        <v>15</v>
      </c>
      <c r="AB25" s="30" t="str">
        <f t="shared" si="9"/>
        <v>-</v>
      </c>
      <c r="AC25" s="17"/>
    </row>
    <row r="26" spans="1:29" ht="15.75" customHeight="1" x14ac:dyDescent="0.2">
      <c r="A26" s="66"/>
      <c r="B26" s="51"/>
      <c r="C26" s="67"/>
      <c r="D26" s="51"/>
      <c r="E26" s="51"/>
      <c r="F26" s="51"/>
      <c r="G26" s="51"/>
      <c r="H26" s="51"/>
      <c r="I26" s="51"/>
      <c r="J26" s="51" t="str">
        <f ca="1">IFERROR(VLOOKUP(JOIN(" ",E26:G26),Plays,5,FALSE),"")</f>
        <v/>
      </c>
      <c r="K26" s="51" t="str">
        <f ca="1">IFERROR(VLOOKUP(JOIN(" ",E26:G26),Plays,6,FALSE),"")</f>
        <v/>
      </c>
      <c r="L26" s="53" t="s">
        <v>44</v>
      </c>
      <c r="M26" s="53" t="s">
        <v>44</v>
      </c>
      <c r="N26" s="53" t="s">
        <v>44</v>
      </c>
      <c r="O26" s="54" t="str">
        <f t="shared" si="0"/>
        <v>-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ht="15.75" customHeight="1" x14ac:dyDescent="0.2">
      <c r="A27" s="64"/>
      <c r="B27" s="57"/>
      <c r="C27" s="65"/>
      <c r="D27" s="51"/>
      <c r="E27" s="59"/>
      <c r="F27" s="59"/>
      <c r="G27" s="59"/>
      <c r="H27" s="59"/>
      <c r="I27" s="59"/>
      <c r="J27" s="59" t="str">
        <f ca="1">IFERROR(VLOOKUP(JOIN(" ",E27:G27),Plays,5,FALSE),"")</f>
        <v/>
      </c>
      <c r="K27" s="59" t="str">
        <f ca="1">IFERROR(VLOOKUP(JOIN(" ",E27:G27),Plays,6,FALSE),"")</f>
        <v/>
      </c>
      <c r="L27" s="60" t="s">
        <v>44</v>
      </c>
      <c r="M27" s="60" t="s">
        <v>44</v>
      </c>
      <c r="N27" s="60" t="s">
        <v>44</v>
      </c>
      <c r="O27" s="61" t="str">
        <f t="shared" si="0"/>
        <v>-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ht="15.75" customHeight="1" x14ac:dyDescent="0.2">
      <c r="A28" s="66"/>
      <c r="B28" s="51"/>
      <c r="C28" s="67"/>
      <c r="D28" s="51"/>
      <c r="E28" s="51"/>
      <c r="F28" s="51"/>
      <c r="G28" s="51"/>
      <c r="H28" s="51"/>
      <c r="I28" s="51"/>
      <c r="J28" s="51" t="str">
        <f ca="1">IFERROR(VLOOKUP(JOIN(" ",E28:G28),Plays,5,FALSE),"")</f>
        <v/>
      </c>
      <c r="K28" s="51" t="str">
        <f ca="1">IFERROR(VLOOKUP(JOIN(" ",E28:G28),Plays,6,FALSE),"")</f>
        <v/>
      </c>
      <c r="L28" s="53" t="s">
        <v>44</v>
      </c>
      <c r="M28" s="53" t="s">
        <v>44</v>
      </c>
      <c r="N28" s="53" t="s">
        <v>44</v>
      </c>
      <c r="O28" s="54" t="str">
        <f t="shared" si="0"/>
        <v>-</v>
      </c>
      <c r="Q28" s="18"/>
      <c r="R28" s="90" t="s">
        <v>18</v>
      </c>
      <c r="S28" s="91"/>
      <c r="T28" s="92"/>
      <c r="U28" s="17"/>
      <c r="V28" s="93" t="s">
        <v>19</v>
      </c>
      <c r="W28" s="91"/>
      <c r="X28" s="92"/>
      <c r="Y28" s="17"/>
      <c r="Z28" s="32" t="s">
        <v>20</v>
      </c>
      <c r="AA28" s="32" t="s">
        <v>47</v>
      </c>
      <c r="AB28" s="68" t="s">
        <v>5</v>
      </c>
      <c r="AC28" s="17"/>
    </row>
    <row r="29" spans="1:29" ht="15.75" customHeight="1" x14ac:dyDescent="0.2">
      <c r="A29" s="64"/>
      <c r="B29" s="57"/>
      <c r="C29" s="65"/>
      <c r="D29" s="51"/>
      <c r="E29" s="59"/>
      <c r="F29" s="59"/>
      <c r="G29" s="59"/>
      <c r="H29" s="59"/>
      <c r="I29" s="59"/>
      <c r="J29" s="59" t="str">
        <f ca="1">IFERROR(VLOOKUP(JOIN(" ",E29:G29),Plays,5,FALSE),"")</f>
        <v/>
      </c>
      <c r="K29" s="59" t="str">
        <f ca="1">IFERROR(VLOOKUP(JOIN(" ",E29:G29),Plays,6,FALSE),"")</f>
        <v/>
      </c>
      <c r="L29" s="60" t="s">
        <v>44</v>
      </c>
      <c r="M29" s="60" t="s">
        <v>44</v>
      </c>
      <c r="N29" s="60" t="s">
        <v>44</v>
      </c>
      <c r="O29" s="61" t="str">
        <f t="shared" si="0"/>
        <v>-</v>
      </c>
      <c r="Q29" s="18"/>
      <c r="R29" s="33" t="s">
        <v>46</v>
      </c>
      <c r="S29" s="33" t="s">
        <v>10</v>
      </c>
      <c r="T29" s="33" t="s">
        <v>5</v>
      </c>
      <c r="U29" s="17"/>
      <c r="V29" s="34" t="s">
        <v>46</v>
      </c>
      <c r="W29" s="34" t="s">
        <v>10</v>
      </c>
      <c r="X29" s="34" t="s">
        <v>5</v>
      </c>
      <c r="Y29" s="17"/>
      <c r="Z29" s="69" t="s">
        <v>11</v>
      </c>
      <c r="AA29" s="70" t="str">
        <f t="shared" ref="AA29:AA31" si="10">IF(COUNTIF($F$6:$F$106,Z29)=0,"-",COUNTIF($F$6:$F$106,Z29))</f>
        <v>-</v>
      </c>
      <c r="AB29" s="37" t="str">
        <f t="shared" ref="AB29:AB31" si="11">IFERROR(COUNTIFS($F$6:$F$106,Z29,$O$6:$O$106,"W")/(COUNTIFS($F$6:$F$106,Z29,$O$6:$O$106,"W")+COUNTIFS($F$6:$F$106,Z29,$O$6:$O$106,"L")),"-")</f>
        <v>-</v>
      </c>
      <c r="AC29" s="17"/>
    </row>
    <row r="30" spans="1:29" ht="15.75" customHeight="1" x14ac:dyDescent="0.2">
      <c r="A30" s="66"/>
      <c r="B30" s="51"/>
      <c r="C30" s="67"/>
      <c r="D30" s="51"/>
      <c r="E30" s="51"/>
      <c r="F30" s="51"/>
      <c r="G30" s="51"/>
      <c r="H30" s="51"/>
      <c r="I30" s="51"/>
      <c r="J30" s="51" t="str">
        <f ca="1">IFERROR(VLOOKUP(JOIN(" ",E30:G30),Plays,5,FALSE),"")</f>
        <v/>
      </c>
      <c r="K30" s="51" t="str">
        <f ca="1">IFERROR(VLOOKUP(JOIN(" ",E30:G30),Plays,6,FALSE),"")</f>
        <v/>
      </c>
      <c r="L30" s="53" t="s">
        <v>44</v>
      </c>
      <c r="M30" s="53" t="s">
        <v>44</v>
      </c>
      <c r="N30" s="53" t="s">
        <v>44</v>
      </c>
      <c r="O30" s="54" t="str">
        <f t="shared" si="0"/>
        <v>-</v>
      </c>
      <c r="Q30" s="24"/>
      <c r="R30" s="83" t="s">
        <v>11</v>
      </c>
      <c r="S30" s="38" t="s">
        <v>12</v>
      </c>
      <c r="T30" s="39" t="str">
        <f t="shared" ref="T30:T33" si="12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17"/>
      <c r="V30" s="86" t="s">
        <v>11</v>
      </c>
      <c r="W30" s="40" t="s">
        <v>12</v>
      </c>
      <c r="X30" s="41" t="str">
        <f t="shared" ref="X30:X33" si="13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17"/>
      <c r="Z30" s="69" t="s">
        <v>16</v>
      </c>
      <c r="AA30" s="70" t="str">
        <f t="shared" si="10"/>
        <v>-</v>
      </c>
      <c r="AB30" s="37" t="str">
        <f t="shared" si="11"/>
        <v>-</v>
      </c>
      <c r="AC30" s="17"/>
    </row>
    <row r="31" spans="1:29" ht="15.75" customHeight="1" x14ac:dyDescent="0.2">
      <c r="A31" s="64"/>
      <c r="B31" s="57"/>
      <c r="C31" s="65"/>
      <c r="D31" s="51"/>
      <c r="E31" s="59"/>
      <c r="F31" s="59"/>
      <c r="G31" s="59"/>
      <c r="H31" s="59"/>
      <c r="I31" s="59"/>
      <c r="J31" s="59" t="str">
        <f ca="1">IFERROR(VLOOKUP(JOIN(" ",E31:G31),Plays,5,FALSE),"")</f>
        <v/>
      </c>
      <c r="K31" s="59" t="str">
        <f ca="1">IFERROR(VLOOKUP(JOIN(" ",E31:G31),Plays,6,FALSE),"")</f>
        <v/>
      </c>
      <c r="L31" s="60" t="s">
        <v>44</v>
      </c>
      <c r="M31" s="60" t="s">
        <v>44</v>
      </c>
      <c r="N31" s="60" t="s">
        <v>44</v>
      </c>
      <c r="O31" s="61" t="str">
        <f t="shared" si="0"/>
        <v>-</v>
      </c>
      <c r="Q31" s="24"/>
      <c r="R31" s="84"/>
      <c r="S31" s="38" t="s">
        <v>13</v>
      </c>
      <c r="T31" s="39" t="str">
        <f t="shared" si="12"/>
        <v>-</v>
      </c>
      <c r="U31" s="17"/>
      <c r="V31" s="84"/>
      <c r="W31" s="40" t="s">
        <v>13</v>
      </c>
      <c r="X31" s="41" t="str">
        <f t="shared" si="13"/>
        <v>-</v>
      </c>
      <c r="Y31" s="17"/>
      <c r="Z31" s="69" t="s">
        <v>17</v>
      </c>
      <c r="AA31" s="70" t="str">
        <f t="shared" si="10"/>
        <v>-</v>
      </c>
      <c r="AB31" s="37" t="str">
        <f t="shared" si="11"/>
        <v>-</v>
      </c>
      <c r="AC31" s="17"/>
    </row>
    <row r="32" spans="1:29" ht="15.75" customHeight="1" x14ac:dyDescent="0.2">
      <c r="A32" s="66"/>
      <c r="B32" s="51"/>
      <c r="C32" s="67"/>
      <c r="D32" s="51"/>
      <c r="E32" s="51"/>
      <c r="F32" s="51"/>
      <c r="G32" s="51"/>
      <c r="H32" s="51"/>
      <c r="I32" s="51"/>
      <c r="J32" s="51" t="str">
        <f ca="1">IFERROR(VLOOKUP(JOIN(" ",E32:G32),Plays,5,FALSE),"")</f>
        <v/>
      </c>
      <c r="K32" s="51" t="str">
        <f ca="1">IFERROR(VLOOKUP(JOIN(" ",E32:G32),Plays,6,FALSE),"")</f>
        <v/>
      </c>
      <c r="L32" s="53" t="s">
        <v>44</v>
      </c>
      <c r="M32" s="53" t="s">
        <v>44</v>
      </c>
      <c r="N32" s="53" t="s">
        <v>44</v>
      </c>
      <c r="O32" s="54" t="str">
        <f t="shared" si="0"/>
        <v>-</v>
      </c>
      <c r="Q32" s="24"/>
      <c r="R32" s="84"/>
      <c r="S32" s="38" t="s">
        <v>14</v>
      </c>
      <c r="T32" s="39" t="str">
        <f t="shared" si="12"/>
        <v>-</v>
      </c>
      <c r="U32" s="17"/>
      <c r="V32" s="84"/>
      <c r="W32" s="40" t="s">
        <v>14</v>
      </c>
      <c r="X32" s="41" t="str">
        <f t="shared" si="13"/>
        <v>-</v>
      </c>
      <c r="Y32" s="17"/>
      <c r="Z32" s="71"/>
      <c r="AA32" s="71"/>
      <c r="AB32" s="71"/>
      <c r="AC32" s="17"/>
    </row>
    <row r="33" spans="1:29" ht="15.75" customHeight="1" x14ac:dyDescent="0.2">
      <c r="A33" s="64"/>
      <c r="B33" s="57"/>
      <c r="C33" s="65"/>
      <c r="D33" s="51"/>
      <c r="E33" s="59"/>
      <c r="F33" s="59"/>
      <c r="G33" s="59"/>
      <c r="H33" s="59"/>
      <c r="I33" s="59"/>
      <c r="J33" s="59" t="str">
        <f ca="1">IFERROR(VLOOKUP(JOIN(" ",E33:G33),Plays,5,FALSE),"")</f>
        <v/>
      </c>
      <c r="K33" s="59" t="str">
        <f ca="1">IFERROR(VLOOKUP(JOIN(" ",E33:G33),Plays,6,FALSE),"")</f>
        <v/>
      </c>
      <c r="L33" s="60" t="s">
        <v>44</v>
      </c>
      <c r="M33" s="60" t="s">
        <v>44</v>
      </c>
      <c r="N33" s="60" t="s">
        <v>44</v>
      </c>
      <c r="O33" s="61" t="str">
        <f t="shared" si="0"/>
        <v>-</v>
      </c>
      <c r="Q33" s="24"/>
      <c r="R33" s="85"/>
      <c r="S33" s="38" t="s">
        <v>15</v>
      </c>
      <c r="T33" s="39" t="str">
        <f t="shared" si="12"/>
        <v>-</v>
      </c>
      <c r="U33" s="17"/>
      <c r="V33" s="85"/>
      <c r="W33" s="40" t="s">
        <v>15</v>
      </c>
      <c r="X33" s="41" t="str">
        <f t="shared" si="13"/>
        <v>-</v>
      </c>
      <c r="Y33" s="17"/>
      <c r="Z33" s="72" t="s">
        <v>22</v>
      </c>
      <c r="AA33" s="32" t="s">
        <v>47</v>
      </c>
      <c r="AB33" s="68" t="s">
        <v>5</v>
      </c>
      <c r="AC33" s="17"/>
    </row>
    <row r="34" spans="1:29" ht="15.75" customHeight="1" x14ac:dyDescent="0.2">
      <c r="A34" s="66"/>
      <c r="B34" s="51"/>
      <c r="C34" s="67"/>
      <c r="D34" s="51"/>
      <c r="E34" s="51"/>
      <c r="F34" s="51"/>
      <c r="G34" s="51"/>
      <c r="H34" s="51"/>
      <c r="I34" s="51"/>
      <c r="J34" s="51" t="str">
        <f ca="1">IFERROR(VLOOKUP(JOIN(" ",E34:G34),Plays,5,FALSE),"")</f>
        <v/>
      </c>
      <c r="K34" s="51" t="str">
        <f ca="1">IFERROR(VLOOKUP(JOIN(" ",E34:G34),Plays,6,FALSE),"")</f>
        <v/>
      </c>
      <c r="L34" s="53" t="s">
        <v>44</v>
      </c>
      <c r="M34" s="53" t="s">
        <v>44</v>
      </c>
      <c r="N34" s="53" t="s">
        <v>44</v>
      </c>
      <c r="O34" s="54" t="str">
        <f t="shared" si="0"/>
        <v>-</v>
      </c>
      <c r="Q34" s="20"/>
      <c r="R34" s="20"/>
      <c r="S34" s="20"/>
      <c r="T34" s="20"/>
      <c r="U34" s="17"/>
      <c r="V34" s="20"/>
      <c r="W34" s="20"/>
      <c r="X34" s="20"/>
      <c r="Y34" s="17"/>
      <c r="Z34" s="69" t="s">
        <v>12</v>
      </c>
      <c r="AA34" s="70" t="str">
        <f t="shared" ref="AA34:AA37" si="14">IF(COUNTIF($G$6:$G$106,Z34)=0,"-",COUNTIF($G$6:$G$106,Z34))</f>
        <v>-</v>
      </c>
      <c r="AB34" s="37" t="str">
        <f t="shared" ref="AB34:AB37" si="15">IFERROR(COUNTIFS($G$6:$G$106,Z34,$O$6:$O$106,"W")/(COUNTIFS($G$6:$G$106,Z34,$O$6:$O$106,"W")+COUNTIFS($G$6:$G$106,Z34,$O$6:$O$106,"L")),"-")</f>
        <v>-</v>
      </c>
      <c r="AC34" s="17"/>
    </row>
    <row r="35" spans="1:29" ht="15.75" customHeight="1" x14ac:dyDescent="0.2">
      <c r="A35" s="64"/>
      <c r="B35" s="57"/>
      <c r="C35" s="65"/>
      <c r="D35" s="51"/>
      <c r="E35" s="59"/>
      <c r="F35" s="59"/>
      <c r="G35" s="59"/>
      <c r="H35" s="59"/>
      <c r="I35" s="59"/>
      <c r="J35" s="59" t="str">
        <f ca="1">IFERROR(VLOOKUP(JOIN(" ",E35:G35),Plays,5,FALSE),"")</f>
        <v/>
      </c>
      <c r="K35" s="59" t="str">
        <f ca="1">IFERROR(VLOOKUP(JOIN(" ",E35:G35),Plays,6,FALSE),"")</f>
        <v/>
      </c>
      <c r="L35" s="60" t="s">
        <v>44</v>
      </c>
      <c r="M35" s="60" t="s">
        <v>44</v>
      </c>
      <c r="N35" s="60" t="s">
        <v>44</v>
      </c>
      <c r="O35" s="61" t="str">
        <f t="shared" si="0"/>
        <v>-</v>
      </c>
      <c r="Q35" s="24"/>
      <c r="R35" s="83" t="s">
        <v>16</v>
      </c>
      <c r="S35" s="38" t="s">
        <v>12</v>
      </c>
      <c r="T35" s="39" t="str">
        <f t="shared" ref="T35:T38" si="16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17"/>
      <c r="V35" s="86" t="s">
        <v>16</v>
      </c>
      <c r="W35" s="40" t="s">
        <v>12</v>
      </c>
      <c r="X35" s="41" t="str">
        <f t="shared" ref="X35:X38" si="17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17"/>
      <c r="Z35" s="69" t="s">
        <v>13</v>
      </c>
      <c r="AA35" s="70" t="str">
        <f t="shared" si="14"/>
        <v>-</v>
      </c>
      <c r="AB35" s="37" t="str">
        <f t="shared" si="15"/>
        <v>-</v>
      </c>
      <c r="AC35" s="17"/>
    </row>
    <row r="36" spans="1:29" ht="15.75" customHeight="1" x14ac:dyDescent="0.2">
      <c r="A36" s="66"/>
      <c r="B36" s="51"/>
      <c r="C36" s="67"/>
      <c r="D36" s="51"/>
      <c r="E36" s="51"/>
      <c r="F36" s="51"/>
      <c r="G36" s="51"/>
      <c r="H36" s="51"/>
      <c r="I36" s="51"/>
      <c r="J36" s="51" t="str">
        <f ca="1">IFERROR(VLOOKUP(JOIN(" ",E36:G36),Plays,5,FALSE),"")</f>
        <v/>
      </c>
      <c r="K36" s="51" t="str">
        <f ca="1">IFERROR(VLOOKUP(JOIN(" ",E36:G36),Plays,6,FALSE),"")</f>
        <v/>
      </c>
      <c r="L36" s="53" t="s">
        <v>44</v>
      </c>
      <c r="M36" s="53" t="s">
        <v>44</v>
      </c>
      <c r="N36" s="53" t="s">
        <v>44</v>
      </c>
      <c r="O36" s="54" t="str">
        <f t="shared" si="0"/>
        <v>-</v>
      </c>
      <c r="Q36" s="24"/>
      <c r="R36" s="84"/>
      <c r="S36" s="38" t="s">
        <v>13</v>
      </c>
      <c r="T36" s="39" t="str">
        <f t="shared" si="16"/>
        <v>-</v>
      </c>
      <c r="U36" s="17"/>
      <c r="V36" s="84"/>
      <c r="W36" s="40" t="s">
        <v>13</v>
      </c>
      <c r="X36" s="41" t="str">
        <f t="shared" si="17"/>
        <v>-</v>
      </c>
      <c r="Y36" s="17"/>
      <c r="Z36" s="69" t="s">
        <v>14</v>
      </c>
      <c r="AA36" s="70" t="str">
        <f t="shared" si="14"/>
        <v>-</v>
      </c>
      <c r="AB36" s="37" t="str">
        <f t="shared" si="15"/>
        <v>-</v>
      </c>
      <c r="AC36" s="17"/>
    </row>
    <row r="37" spans="1:29" ht="15.75" customHeight="1" x14ac:dyDescent="0.2">
      <c r="A37" s="64"/>
      <c r="B37" s="57"/>
      <c r="C37" s="65"/>
      <c r="D37" s="51"/>
      <c r="E37" s="59"/>
      <c r="F37" s="59"/>
      <c r="G37" s="59"/>
      <c r="H37" s="59"/>
      <c r="I37" s="59"/>
      <c r="J37" s="59" t="str">
        <f ca="1">IFERROR(VLOOKUP(JOIN(" ",E37:G37),Plays,5,FALSE),"")</f>
        <v/>
      </c>
      <c r="K37" s="59" t="str">
        <f ca="1">IFERROR(VLOOKUP(JOIN(" ",E37:G37),Plays,6,FALSE),"")</f>
        <v/>
      </c>
      <c r="L37" s="60" t="s">
        <v>44</v>
      </c>
      <c r="M37" s="60" t="s">
        <v>44</v>
      </c>
      <c r="N37" s="60" t="s">
        <v>44</v>
      </c>
      <c r="O37" s="61" t="str">
        <f t="shared" si="0"/>
        <v>-</v>
      </c>
      <c r="Q37" s="24"/>
      <c r="R37" s="84"/>
      <c r="S37" s="38" t="s">
        <v>14</v>
      </c>
      <c r="T37" s="39" t="str">
        <f t="shared" si="16"/>
        <v>-</v>
      </c>
      <c r="U37" s="17"/>
      <c r="V37" s="84"/>
      <c r="W37" s="40" t="s">
        <v>14</v>
      </c>
      <c r="X37" s="41" t="str">
        <f t="shared" si="17"/>
        <v>-</v>
      </c>
      <c r="Y37" s="17"/>
      <c r="Z37" s="69" t="s">
        <v>15</v>
      </c>
      <c r="AA37" s="70" t="str">
        <f t="shared" si="14"/>
        <v>-</v>
      </c>
      <c r="AB37" s="37" t="str">
        <f t="shared" si="15"/>
        <v>-</v>
      </c>
      <c r="AC37" s="17"/>
    </row>
    <row r="38" spans="1:29" ht="15.75" customHeight="1" x14ac:dyDescent="0.2">
      <c r="A38" s="66"/>
      <c r="B38" s="51"/>
      <c r="C38" s="67"/>
      <c r="D38" s="51"/>
      <c r="E38" s="51"/>
      <c r="F38" s="51"/>
      <c r="G38" s="51"/>
      <c r="H38" s="51"/>
      <c r="I38" s="51"/>
      <c r="J38" s="51" t="str">
        <f ca="1">IFERROR(VLOOKUP(JOIN(" ",E38:G38),Plays,5,FALSE),"")</f>
        <v/>
      </c>
      <c r="K38" s="51" t="str">
        <f ca="1">IFERROR(VLOOKUP(JOIN(" ",E38:G38),Plays,6,FALSE),"")</f>
        <v/>
      </c>
      <c r="L38" s="53" t="s">
        <v>44</v>
      </c>
      <c r="M38" s="53" t="s">
        <v>44</v>
      </c>
      <c r="N38" s="53" t="s">
        <v>44</v>
      </c>
      <c r="O38" s="54" t="str">
        <f t="shared" si="0"/>
        <v>-</v>
      </c>
      <c r="Q38" s="24"/>
      <c r="R38" s="85"/>
      <c r="S38" s="38" t="s">
        <v>15</v>
      </c>
      <c r="T38" s="39" t="str">
        <f t="shared" si="16"/>
        <v>-</v>
      </c>
      <c r="U38" s="17"/>
      <c r="V38" s="85"/>
      <c r="W38" s="40" t="s">
        <v>15</v>
      </c>
      <c r="X38" s="41" t="str">
        <f t="shared" si="17"/>
        <v>-</v>
      </c>
      <c r="Y38" s="17"/>
      <c r="Z38" s="71"/>
      <c r="AA38" s="71"/>
      <c r="AB38" s="71"/>
      <c r="AC38" s="17"/>
    </row>
    <row r="39" spans="1:29" ht="15.75" customHeight="1" x14ac:dyDescent="0.2">
      <c r="A39" s="64"/>
      <c r="B39" s="57"/>
      <c r="C39" s="65"/>
      <c r="D39" s="51"/>
      <c r="E39" s="59"/>
      <c r="F39" s="59"/>
      <c r="G39" s="59"/>
      <c r="H39" s="59"/>
      <c r="I39" s="59"/>
      <c r="J39" s="59" t="str">
        <f ca="1">IFERROR(VLOOKUP(JOIN(" ",E39:G39),Plays,5,FALSE),"")</f>
        <v/>
      </c>
      <c r="K39" s="59" t="str">
        <f ca="1">IFERROR(VLOOKUP(JOIN(" ",E39:G39),Plays,6,FALSE),"")</f>
        <v/>
      </c>
      <c r="L39" s="60" t="s">
        <v>44</v>
      </c>
      <c r="M39" s="60" t="s">
        <v>44</v>
      </c>
      <c r="N39" s="60" t="s">
        <v>44</v>
      </c>
      <c r="O39" s="61" t="str">
        <f t="shared" si="0"/>
        <v>-</v>
      </c>
      <c r="Q39" s="17"/>
      <c r="R39" s="17"/>
      <c r="S39" s="17"/>
      <c r="T39" s="17"/>
      <c r="U39" s="17"/>
      <c r="V39" s="17"/>
      <c r="W39" s="17"/>
      <c r="X39" s="17"/>
      <c r="Y39" s="17"/>
      <c r="Z39" s="72" t="s">
        <v>23</v>
      </c>
      <c r="AA39" s="32" t="s">
        <v>47</v>
      </c>
      <c r="AB39" s="68" t="s">
        <v>5</v>
      </c>
      <c r="AC39" s="17"/>
    </row>
    <row r="40" spans="1:29" ht="15.75" customHeight="1" x14ac:dyDescent="0.2">
      <c r="A40" s="66"/>
      <c r="B40" s="51"/>
      <c r="C40" s="67"/>
      <c r="D40" s="51"/>
      <c r="E40" s="51"/>
      <c r="F40" s="51"/>
      <c r="G40" s="51"/>
      <c r="H40" s="51"/>
      <c r="I40" s="51"/>
      <c r="J40" s="51" t="str">
        <f ca="1">IFERROR(VLOOKUP(JOIN(" ",E40:G40),Plays,5,FALSE),"")</f>
        <v/>
      </c>
      <c r="K40" s="51" t="str">
        <f ca="1">IFERROR(VLOOKUP(JOIN(" ",E40:G40),Plays,6,FALSE),"")</f>
        <v/>
      </c>
      <c r="L40" s="53" t="s">
        <v>44</v>
      </c>
      <c r="M40" s="53" t="s">
        <v>44</v>
      </c>
      <c r="N40" s="53" t="s">
        <v>44</v>
      </c>
      <c r="O40" s="54" t="str">
        <f t="shared" si="0"/>
        <v>-</v>
      </c>
      <c r="Q40" s="24"/>
      <c r="R40" s="83" t="s">
        <v>17</v>
      </c>
      <c r="S40" s="38" t="s">
        <v>12</v>
      </c>
      <c r="T40" s="39" t="str">
        <f t="shared" ref="T40:T43" si="18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17"/>
      <c r="V40" s="86" t="s">
        <v>17</v>
      </c>
      <c r="W40" s="40" t="s">
        <v>12</v>
      </c>
      <c r="X40" s="41" t="str">
        <f t="shared" ref="X40:X43" si="19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17"/>
      <c r="Z40" s="69" t="s">
        <v>6</v>
      </c>
      <c r="AA40" s="70" t="str">
        <f t="shared" ref="AA40:AA44" si="20">IF(COUNTIF($H$6:$H$106,Z40)=0,"-",COUNTIF($H$6:$H$106,Z40))</f>
        <v>-</v>
      </c>
      <c r="AB40" s="37" t="str">
        <f t="shared" ref="AB40:AB44" si="21">IFERROR(COUNTIFS($H$6:$H$106,Z40,$O$6:$O$106,"W")/(COUNTIFS($H$6:$H$106,Z40,$O$6:$O$106,"W")+COUNTIFS($H$6:$H$106,Z40,$O$6:$O$106,"L")),"-")</f>
        <v>-</v>
      </c>
      <c r="AC40" s="17"/>
    </row>
    <row r="41" spans="1:29" ht="15.75" customHeight="1" x14ac:dyDescent="0.2">
      <c r="A41" s="64"/>
      <c r="B41" s="57"/>
      <c r="C41" s="65"/>
      <c r="D41" s="51"/>
      <c r="E41" s="59"/>
      <c r="F41" s="59"/>
      <c r="G41" s="59"/>
      <c r="H41" s="59"/>
      <c r="I41" s="59"/>
      <c r="J41" s="59" t="str">
        <f ca="1">IFERROR(VLOOKUP(JOIN(" ",E41:G41),Plays,5,FALSE),"")</f>
        <v/>
      </c>
      <c r="K41" s="59" t="str">
        <f ca="1">IFERROR(VLOOKUP(JOIN(" ",E41:G41),Plays,6,FALSE),"")</f>
        <v/>
      </c>
      <c r="L41" s="60" t="s">
        <v>44</v>
      </c>
      <c r="M41" s="60" t="s">
        <v>44</v>
      </c>
      <c r="N41" s="60" t="s">
        <v>44</v>
      </c>
      <c r="O41" s="61" t="str">
        <f t="shared" si="0"/>
        <v>-</v>
      </c>
      <c r="Q41" s="24"/>
      <c r="R41" s="84"/>
      <c r="S41" s="38" t="s">
        <v>13</v>
      </c>
      <c r="T41" s="39" t="str">
        <f t="shared" si="18"/>
        <v>-</v>
      </c>
      <c r="U41" s="17"/>
      <c r="V41" s="84"/>
      <c r="W41" s="40" t="s">
        <v>13</v>
      </c>
      <c r="X41" s="41" t="str">
        <f t="shared" si="19"/>
        <v>-</v>
      </c>
      <c r="Y41" s="17"/>
      <c r="Z41" s="69" t="s">
        <v>7</v>
      </c>
      <c r="AA41" s="70" t="str">
        <f t="shared" si="20"/>
        <v>-</v>
      </c>
      <c r="AB41" s="37" t="str">
        <f t="shared" si="21"/>
        <v>-</v>
      </c>
      <c r="AC41" s="17"/>
    </row>
    <row r="42" spans="1:29" ht="15.75" customHeight="1" x14ac:dyDescent="0.2">
      <c r="A42" s="66"/>
      <c r="B42" s="51"/>
      <c r="C42" s="67"/>
      <c r="D42" s="51"/>
      <c r="E42" s="51"/>
      <c r="F42" s="51"/>
      <c r="G42" s="51"/>
      <c r="H42" s="51"/>
      <c r="I42" s="51"/>
      <c r="J42" s="51" t="str">
        <f ca="1">IFERROR(VLOOKUP(JOIN(" ",E42:G42),Plays,5,FALSE),"")</f>
        <v/>
      </c>
      <c r="K42" s="51" t="str">
        <f ca="1">IFERROR(VLOOKUP(JOIN(" ",E42:G42),Plays,6,FALSE),"")</f>
        <v/>
      </c>
      <c r="L42" s="53" t="s">
        <v>44</v>
      </c>
      <c r="M42" s="53" t="s">
        <v>44</v>
      </c>
      <c r="N42" s="53" t="s">
        <v>44</v>
      </c>
      <c r="O42" s="54" t="str">
        <f t="shared" si="0"/>
        <v>-</v>
      </c>
      <c r="Q42" s="24"/>
      <c r="R42" s="84"/>
      <c r="S42" s="38" t="s">
        <v>14</v>
      </c>
      <c r="T42" s="39" t="str">
        <f t="shared" si="18"/>
        <v>-</v>
      </c>
      <c r="U42" s="17"/>
      <c r="V42" s="84"/>
      <c r="W42" s="40" t="s">
        <v>14</v>
      </c>
      <c r="X42" s="41" t="str">
        <f t="shared" si="19"/>
        <v>-</v>
      </c>
      <c r="Y42" s="17"/>
      <c r="Z42" s="69" t="s">
        <v>8</v>
      </c>
      <c r="AA42" s="70" t="str">
        <f t="shared" si="20"/>
        <v>-</v>
      </c>
      <c r="AB42" s="37" t="str">
        <f t="shared" si="21"/>
        <v>-</v>
      </c>
      <c r="AC42" s="17"/>
    </row>
    <row r="43" spans="1:29" ht="15.75" customHeight="1" x14ac:dyDescent="0.2">
      <c r="A43" s="64"/>
      <c r="B43" s="57"/>
      <c r="C43" s="65"/>
      <c r="D43" s="51"/>
      <c r="E43" s="59"/>
      <c r="F43" s="59"/>
      <c r="G43" s="59"/>
      <c r="H43" s="59"/>
      <c r="I43" s="59"/>
      <c r="J43" s="59" t="str">
        <f ca="1">IFERROR(VLOOKUP(JOIN(" ",E43:G43),Plays,5,FALSE),"")</f>
        <v/>
      </c>
      <c r="K43" s="59" t="str">
        <f ca="1">IFERROR(VLOOKUP(JOIN(" ",E43:G43),Plays,6,FALSE),"")</f>
        <v/>
      </c>
      <c r="L43" s="60" t="s">
        <v>44</v>
      </c>
      <c r="M43" s="60" t="s">
        <v>44</v>
      </c>
      <c r="N43" s="60" t="s">
        <v>44</v>
      </c>
      <c r="O43" s="61" t="str">
        <f t="shared" si="0"/>
        <v>-</v>
      </c>
      <c r="Q43" s="24"/>
      <c r="R43" s="85"/>
      <c r="S43" s="38" t="s">
        <v>15</v>
      </c>
      <c r="T43" s="39" t="str">
        <f t="shared" si="18"/>
        <v>-</v>
      </c>
      <c r="U43" s="17"/>
      <c r="V43" s="85"/>
      <c r="W43" s="40" t="s">
        <v>15</v>
      </c>
      <c r="X43" s="41" t="str">
        <f t="shared" si="19"/>
        <v>-</v>
      </c>
      <c r="Y43" s="17"/>
      <c r="Z43" s="69" t="s">
        <v>18</v>
      </c>
      <c r="AA43" s="70" t="str">
        <f t="shared" si="20"/>
        <v>-</v>
      </c>
      <c r="AB43" s="37" t="str">
        <f t="shared" si="21"/>
        <v>-</v>
      </c>
      <c r="AC43" s="17"/>
    </row>
    <row r="44" spans="1:29" ht="15.75" customHeight="1" x14ac:dyDescent="0.2">
      <c r="A44" s="66"/>
      <c r="B44" s="51"/>
      <c r="C44" s="67"/>
      <c r="D44" s="51"/>
      <c r="E44" s="51"/>
      <c r="F44" s="51"/>
      <c r="G44" s="51"/>
      <c r="H44" s="51"/>
      <c r="I44" s="51"/>
      <c r="J44" s="51" t="str">
        <f ca="1">IFERROR(VLOOKUP(JOIN(" ",E44:G44),Plays,5,FALSE),"")</f>
        <v/>
      </c>
      <c r="K44" s="51" t="str">
        <f ca="1">IFERROR(VLOOKUP(JOIN(" ",E44:G44),Plays,6,FALSE),"")</f>
        <v/>
      </c>
      <c r="L44" s="53" t="s">
        <v>44</v>
      </c>
      <c r="M44" s="53" t="s">
        <v>44</v>
      </c>
      <c r="N44" s="53" t="s">
        <v>44</v>
      </c>
      <c r="O44" s="54" t="str">
        <f t="shared" si="0"/>
        <v>-</v>
      </c>
      <c r="Q44" s="17"/>
      <c r="R44" s="17"/>
      <c r="S44" s="17"/>
      <c r="T44" s="17"/>
      <c r="U44" s="17"/>
      <c r="V44" s="17"/>
      <c r="W44" s="17"/>
      <c r="X44" s="17"/>
      <c r="Y44" s="17"/>
      <c r="Z44" s="69" t="s">
        <v>19</v>
      </c>
      <c r="AA44" s="70" t="str">
        <f t="shared" si="20"/>
        <v>-</v>
      </c>
      <c r="AB44" s="37" t="str">
        <f t="shared" si="21"/>
        <v>-</v>
      </c>
      <c r="AC44" s="17"/>
    </row>
    <row r="45" spans="1:29" ht="15.75" customHeight="1" x14ac:dyDescent="0.2">
      <c r="A45" s="64"/>
      <c r="B45" s="57"/>
      <c r="C45" s="65"/>
      <c r="D45" s="51"/>
      <c r="E45" s="59"/>
      <c r="F45" s="59"/>
      <c r="G45" s="59"/>
      <c r="H45" s="59"/>
      <c r="I45" s="59"/>
      <c r="J45" s="59" t="str">
        <f ca="1">IFERROR(VLOOKUP(JOIN(" ",E45:G45),Plays,5,FALSE),"")</f>
        <v/>
      </c>
      <c r="K45" s="59" t="str">
        <f ca="1">IFERROR(VLOOKUP(JOIN(" ",E45:G45),Plays,6,FALSE),"")</f>
        <v/>
      </c>
      <c r="L45" s="60" t="s">
        <v>44</v>
      </c>
      <c r="M45" s="60" t="s">
        <v>44</v>
      </c>
      <c r="N45" s="60" t="s">
        <v>44</v>
      </c>
      <c r="O45" s="61" t="str">
        <f t="shared" si="0"/>
        <v>-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5.75" customHeight="1" x14ac:dyDescent="0.2">
      <c r="A46" s="66"/>
      <c r="B46" s="51"/>
      <c r="C46" s="67"/>
      <c r="D46" s="51"/>
      <c r="E46" s="51"/>
      <c r="F46" s="51"/>
      <c r="G46" s="51"/>
      <c r="H46" s="51"/>
      <c r="I46" s="51"/>
      <c r="J46" s="51" t="str">
        <f ca="1">IFERROR(VLOOKUP(JOIN(" ",E46:G46),Plays,5,FALSE),"")</f>
        <v/>
      </c>
      <c r="K46" s="51" t="str">
        <f ca="1">IFERROR(VLOOKUP(JOIN(" ",E46:G46),Plays,6,FALSE),"")</f>
        <v/>
      </c>
      <c r="L46" s="53" t="s">
        <v>44</v>
      </c>
      <c r="M46" s="53" t="s">
        <v>44</v>
      </c>
      <c r="N46" s="53" t="s">
        <v>44</v>
      </c>
      <c r="O46" s="54" t="str">
        <f t="shared" si="0"/>
        <v>-</v>
      </c>
      <c r="R46" s="55"/>
    </row>
    <row r="47" spans="1:29" ht="15.75" customHeight="1" x14ac:dyDescent="0.2">
      <c r="A47" s="64"/>
      <c r="B47" s="57"/>
      <c r="C47" s="65"/>
      <c r="D47" s="51"/>
      <c r="E47" s="59"/>
      <c r="F47" s="59"/>
      <c r="G47" s="59"/>
      <c r="H47" s="59"/>
      <c r="I47" s="59"/>
      <c r="J47" s="59" t="str">
        <f ca="1">IFERROR(VLOOKUP(JOIN(" ",E47:G47),Plays,5,FALSE),"")</f>
        <v/>
      </c>
      <c r="K47" s="59" t="str">
        <f ca="1">IFERROR(VLOOKUP(JOIN(" ",E47:G47),Plays,6,FALSE),"")</f>
        <v/>
      </c>
      <c r="L47" s="60" t="s">
        <v>44</v>
      </c>
      <c r="M47" s="60" t="s">
        <v>44</v>
      </c>
      <c r="N47" s="60" t="s">
        <v>44</v>
      </c>
      <c r="O47" s="61" t="str">
        <f t="shared" si="0"/>
        <v>-</v>
      </c>
      <c r="R47" s="55"/>
    </row>
    <row r="48" spans="1:29" ht="15.75" customHeight="1" x14ac:dyDescent="0.2">
      <c r="A48" s="66"/>
      <c r="B48" s="51"/>
      <c r="C48" s="67"/>
      <c r="D48" s="51"/>
      <c r="E48" s="51"/>
      <c r="F48" s="51"/>
      <c r="G48" s="51"/>
      <c r="H48" s="51"/>
      <c r="I48" s="51"/>
      <c r="J48" s="51" t="str">
        <f ca="1">IFERROR(VLOOKUP(JOIN(" ",E48:G48),Plays,5,FALSE),"")</f>
        <v/>
      </c>
      <c r="K48" s="51" t="str">
        <f ca="1">IFERROR(VLOOKUP(JOIN(" ",E48:G48),Plays,6,FALSE),"")</f>
        <v/>
      </c>
      <c r="L48" s="53" t="s">
        <v>44</v>
      </c>
      <c r="M48" s="53" t="s">
        <v>44</v>
      </c>
      <c r="N48" s="53" t="s">
        <v>44</v>
      </c>
      <c r="O48" s="54" t="str">
        <f t="shared" si="0"/>
        <v>-</v>
      </c>
      <c r="R48" s="55"/>
    </row>
    <row r="49" spans="1:18" ht="15.75" customHeight="1" x14ac:dyDescent="0.2">
      <c r="A49" s="64"/>
      <c r="B49" s="57"/>
      <c r="C49" s="65"/>
      <c r="D49" s="51"/>
      <c r="E49" s="59"/>
      <c r="F49" s="59"/>
      <c r="G49" s="59"/>
      <c r="H49" s="59"/>
      <c r="I49" s="59"/>
      <c r="J49" s="59" t="str">
        <f ca="1">IFERROR(VLOOKUP(JOIN(" ",E49:G49),Plays,5,FALSE),"")</f>
        <v/>
      </c>
      <c r="K49" s="59" t="str">
        <f ca="1">IFERROR(VLOOKUP(JOIN(" ",E49:G49),Plays,6,FALSE),"")</f>
        <v/>
      </c>
      <c r="L49" s="60" t="s">
        <v>44</v>
      </c>
      <c r="M49" s="60" t="s">
        <v>44</v>
      </c>
      <c r="N49" s="60" t="s">
        <v>44</v>
      </c>
      <c r="O49" s="61" t="str">
        <f t="shared" si="0"/>
        <v>-</v>
      </c>
      <c r="R49" s="55"/>
    </row>
    <row r="50" spans="1:18" ht="15.75" customHeight="1" x14ac:dyDescent="0.2">
      <c r="A50" s="66"/>
      <c r="B50" s="51"/>
      <c r="C50" s="67"/>
      <c r="D50" s="51"/>
      <c r="E50" s="51"/>
      <c r="F50" s="51"/>
      <c r="G50" s="51"/>
      <c r="H50" s="51"/>
      <c r="I50" s="51"/>
      <c r="J50" s="51" t="str">
        <f ca="1">IFERROR(VLOOKUP(JOIN(" ",E50:G50),Plays,5,FALSE),"")</f>
        <v/>
      </c>
      <c r="K50" s="51" t="str">
        <f ca="1">IFERROR(VLOOKUP(JOIN(" ",E50:G50),Plays,6,FALSE),"")</f>
        <v/>
      </c>
      <c r="L50" s="53" t="s">
        <v>44</v>
      </c>
      <c r="M50" s="53" t="s">
        <v>44</v>
      </c>
      <c r="N50" s="53" t="s">
        <v>44</v>
      </c>
      <c r="O50" s="54" t="str">
        <f t="shared" si="0"/>
        <v>-</v>
      </c>
      <c r="R50" s="55"/>
    </row>
    <row r="51" spans="1:18" ht="15.75" customHeight="1" x14ac:dyDescent="0.2">
      <c r="A51" s="64"/>
      <c r="B51" s="57"/>
      <c r="C51" s="65"/>
      <c r="D51" s="51"/>
      <c r="E51" s="59"/>
      <c r="F51" s="59"/>
      <c r="G51" s="59"/>
      <c r="H51" s="59"/>
      <c r="I51" s="59"/>
      <c r="J51" s="59" t="str">
        <f ca="1">IFERROR(VLOOKUP(JOIN(" ",E51:G51),Plays,5,FALSE),"")</f>
        <v/>
      </c>
      <c r="K51" s="59" t="str">
        <f ca="1">IFERROR(VLOOKUP(JOIN(" ",E51:G51),Plays,6,FALSE),"")</f>
        <v/>
      </c>
      <c r="L51" s="60" t="s">
        <v>44</v>
      </c>
      <c r="M51" s="60" t="s">
        <v>44</v>
      </c>
      <c r="N51" s="60" t="s">
        <v>44</v>
      </c>
      <c r="O51" s="61" t="str">
        <f t="shared" si="0"/>
        <v>-</v>
      </c>
      <c r="R51" s="55"/>
    </row>
    <row r="52" spans="1:18" ht="15.75" customHeight="1" x14ac:dyDescent="0.2">
      <c r="A52" s="66"/>
      <c r="B52" s="51"/>
      <c r="C52" s="67"/>
      <c r="D52" s="51"/>
      <c r="E52" s="51"/>
      <c r="F52" s="51"/>
      <c r="G52" s="51"/>
      <c r="H52" s="51"/>
      <c r="I52" s="51"/>
      <c r="J52" s="51" t="str">
        <f ca="1">IFERROR(VLOOKUP(JOIN(" ",E52:G52),Plays,5,FALSE),"")</f>
        <v/>
      </c>
      <c r="K52" s="51" t="str">
        <f ca="1">IFERROR(VLOOKUP(JOIN(" ",E52:G52),Plays,6,FALSE),"")</f>
        <v/>
      </c>
      <c r="L52" s="53" t="s">
        <v>44</v>
      </c>
      <c r="M52" s="53" t="s">
        <v>44</v>
      </c>
      <c r="N52" s="53" t="s">
        <v>44</v>
      </c>
      <c r="O52" s="54" t="str">
        <f t="shared" si="0"/>
        <v>-</v>
      </c>
      <c r="R52" s="55"/>
    </row>
    <row r="53" spans="1:18" ht="15.75" customHeight="1" x14ac:dyDescent="0.2">
      <c r="A53" s="64"/>
      <c r="B53" s="57"/>
      <c r="C53" s="65"/>
      <c r="D53" s="51"/>
      <c r="E53" s="59"/>
      <c r="F53" s="59"/>
      <c r="G53" s="59"/>
      <c r="H53" s="59"/>
      <c r="I53" s="59"/>
      <c r="J53" s="59" t="str">
        <f ca="1">IFERROR(VLOOKUP(JOIN(" ",E53:G53),Plays,5,FALSE),"")</f>
        <v/>
      </c>
      <c r="K53" s="59" t="str">
        <f ca="1">IFERROR(VLOOKUP(JOIN(" ",E53:G53),Plays,6,FALSE),"")</f>
        <v/>
      </c>
      <c r="L53" s="60" t="s">
        <v>44</v>
      </c>
      <c r="M53" s="60" t="s">
        <v>44</v>
      </c>
      <c r="N53" s="60" t="s">
        <v>44</v>
      </c>
      <c r="O53" s="61" t="str">
        <f t="shared" si="0"/>
        <v>-</v>
      </c>
      <c r="R53" s="55"/>
    </row>
    <row r="54" spans="1:18" ht="15.75" customHeight="1" x14ac:dyDescent="0.2">
      <c r="A54" s="66"/>
      <c r="B54" s="51"/>
      <c r="C54" s="67"/>
      <c r="D54" s="51"/>
      <c r="E54" s="51"/>
      <c r="F54" s="51"/>
      <c r="G54" s="51"/>
      <c r="H54" s="51"/>
      <c r="I54" s="51"/>
      <c r="J54" s="51" t="str">
        <f ca="1">IFERROR(VLOOKUP(JOIN(" ",E54:G54),Plays,5,FALSE),"")</f>
        <v/>
      </c>
      <c r="K54" s="51" t="str">
        <f ca="1">IFERROR(VLOOKUP(JOIN(" ",E54:G54),Plays,6,FALSE),"")</f>
        <v/>
      </c>
      <c r="L54" s="53" t="s">
        <v>44</v>
      </c>
      <c r="M54" s="53" t="s">
        <v>44</v>
      </c>
      <c r="N54" s="53" t="s">
        <v>44</v>
      </c>
      <c r="O54" s="54" t="str">
        <f t="shared" si="0"/>
        <v>-</v>
      </c>
      <c r="R54" s="55"/>
    </row>
    <row r="55" spans="1:18" ht="15.75" customHeight="1" x14ac:dyDescent="0.2">
      <c r="A55" s="64"/>
      <c r="B55" s="57"/>
      <c r="C55" s="65"/>
      <c r="D55" s="51"/>
      <c r="E55" s="59"/>
      <c r="F55" s="59"/>
      <c r="G55" s="59"/>
      <c r="H55" s="59"/>
      <c r="I55" s="59"/>
      <c r="J55" s="59" t="str">
        <f ca="1">IFERROR(VLOOKUP(JOIN(" ",E55:G55),Plays,5,FALSE),"")</f>
        <v/>
      </c>
      <c r="K55" s="59" t="str">
        <f ca="1">IFERROR(VLOOKUP(JOIN(" ",E55:G55),Plays,6,FALSE),"")</f>
        <v/>
      </c>
      <c r="L55" s="60" t="s">
        <v>44</v>
      </c>
      <c r="M55" s="60" t="s">
        <v>44</v>
      </c>
      <c r="N55" s="60" t="s">
        <v>44</v>
      </c>
      <c r="O55" s="61" t="str">
        <f t="shared" si="0"/>
        <v>-</v>
      </c>
      <c r="R55" s="55"/>
    </row>
    <row r="56" spans="1:18" ht="15.75" customHeight="1" x14ac:dyDescent="0.2">
      <c r="A56" s="66"/>
      <c r="B56" s="67"/>
      <c r="C56" s="67"/>
      <c r="D56" s="51"/>
      <c r="E56" s="51"/>
      <c r="F56" s="51"/>
      <c r="G56" s="51"/>
      <c r="H56" s="51"/>
      <c r="I56" s="51"/>
      <c r="J56" s="51" t="str">
        <f ca="1">IFERROR(VLOOKUP(JOIN(" ",E56:G56),Plays,5,FALSE),"")</f>
        <v/>
      </c>
      <c r="K56" s="51" t="str">
        <f ca="1">IFERROR(VLOOKUP(JOIN(" ",E56:G56),Plays,6,FALSE),"")</f>
        <v/>
      </c>
      <c r="L56" s="53" t="s">
        <v>44</v>
      </c>
      <c r="M56" s="53" t="s">
        <v>44</v>
      </c>
      <c r="N56" s="53" t="s">
        <v>44</v>
      </c>
      <c r="O56" s="54" t="str">
        <f t="shared" si="0"/>
        <v>-</v>
      </c>
      <c r="R56" s="55"/>
    </row>
    <row r="57" spans="1:18" ht="15.75" customHeight="1" x14ac:dyDescent="0.2">
      <c r="A57" s="64"/>
      <c r="B57" s="73"/>
      <c r="C57" s="65"/>
      <c r="D57" s="51"/>
      <c r="E57" s="59"/>
      <c r="F57" s="59"/>
      <c r="G57" s="59"/>
      <c r="H57" s="59"/>
      <c r="I57" s="59"/>
      <c r="J57" s="59" t="str">
        <f ca="1">IFERROR(VLOOKUP(JOIN(" ",E57:G57),Plays,5,FALSE),"")</f>
        <v/>
      </c>
      <c r="K57" s="59" t="str">
        <f ca="1">IFERROR(VLOOKUP(JOIN(" ",E57:G57),Plays,6,FALSE),"")</f>
        <v/>
      </c>
      <c r="L57" s="60" t="s">
        <v>44</v>
      </c>
      <c r="M57" s="60" t="s">
        <v>44</v>
      </c>
      <c r="N57" s="60" t="s">
        <v>44</v>
      </c>
      <c r="O57" s="61" t="str">
        <f t="shared" si="0"/>
        <v>-</v>
      </c>
      <c r="R57" s="55"/>
    </row>
    <row r="58" spans="1:18" ht="15.75" customHeight="1" x14ac:dyDescent="0.2">
      <c r="A58" s="66"/>
      <c r="B58" s="67"/>
      <c r="C58" s="67"/>
      <c r="D58" s="51"/>
      <c r="E58" s="51"/>
      <c r="F58" s="51"/>
      <c r="G58" s="51"/>
      <c r="H58" s="51"/>
      <c r="I58" s="51"/>
      <c r="J58" s="51" t="str">
        <f ca="1">IFERROR(VLOOKUP(JOIN(" ",E58:G58),Plays,5,FALSE),"")</f>
        <v/>
      </c>
      <c r="K58" s="51" t="str">
        <f ca="1">IFERROR(VLOOKUP(JOIN(" ",E58:G58),Plays,6,FALSE),"")</f>
        <v/>
      </c>
      <c r="L58" s="53" t="s">
        <v>44</v>
      </c>
      <c r="M58" s="53" t="s">
        <v>44</v>
      </c>
      <c r="N58" s="53" t="s">
        <v>44</v>
      </c>
      <c r="O58" s="54" t="str">
        <f t="shared" si="0"/>
        <v>-</v>
      </c>
      <c r="R58" s="55"/>
    </row>
    <row r="59" spans="1:18" ht="15.75" customHeight="1" x14ac:dyDescent="0.2">
      <c r="A59" s="64"/>
      <c r="B59" s="73"/>
      <c r="C59" s="65"/>
      <c r="D59" s="51"/>
      <c r="E59" s="59"/>
      <c r="F59" s="59"/>
      <c r="G59" s="59"/>
      <c r="H59" s="59"/>
      <c r="I59" s="59"/>
      <c r="J59" s="59" t="str">
        <f ca="1">IFERROR(VLOOKUP(JOIN(" ",E59:G59),Plays,5,FALSE),"")</f>
        <v/>
      </c>
      <c r="K59" s="59" t="str">
        <f ca="1">IFERROR(VLOOKUP(JOIN(" ",E59:G59),Plays,6,FALSE),"")</f>
        <v/>
      </c>
      <c r="L59" s="60" t="s">
        <v>44</v>
      </c>
      <c r="M59" s="60" t="s">
        <v>44</v>
      </c>
      <c r="N59" s="60" t="s">
        <v>44</v>
      </c>
      <c r="O59" s="61" t="str">
        <f t="shared" si="0"/>
        <v>-</v>
      </c>
      <c r="R59" s="55"/>
    </row>
    <row r="60" spans="1:18" ht="15.75" customHeight="1" x14ac:dyDescent="0.2">
      <c r="A60" s="66"/>
      <c r="B60" s="67"/>
      <c r="C60" s="67"/>
      <c r="D60" s="51"/>
      <c r="E60" s="51"/>
      <c r="F60" s="51"/>
      <c r="G60" s="51"/>
      <c r="H60" s="51"/>
      <c r="I60" s="51"/>
      <c r="J60" s="51" t="str">
        <f ca="1">IFERROR(VLOOKUP(JOIN(" ",E60:G60),Plays,5,FALSE),"")</f>
        <v/>
      </c>
      <c r="K60" s="51" t="str">
        <f ca="1">IFERROR(VLOOKUP(JOIN(" ",E60:G60),Plays,6,FALSE),"")</f>
        <v/>
      </c>
      <c r="L60" s="53" t="s">
        <v>44</v>
      </c>
      <c r="M60" s="53" t="s">
        <v>44</v>
      </c>
      <c r="N60" s="53" t="s">
        <v>44</v>
      </c>
      <c r="O60" s="54" t="str">
        <f t="shared" si="0"/>
        <v>-</v>
      </c>
      <c r="R60" s="55"/>
    </row>
    <row r="61" spans="1:18" ht="15.75" customHeight="1" x14ac:dyDescent="0.2">
      <c r="A61" s="64"/>
      <c r="B61" s="73"/>
      <c r="C61" s="65"/>
      <c r="D61" s="51"/>
      <c r="E61" s="59"/>
      <c r="F61" s="59"/>
      <c r="G61" s="59"/>
      <c r="H61" s="59"/>
      <c r="I61" s="59"/>
      <c r="J61" s="59" t="str">
        <f ca="1">IFERROR(VLOOKUP(JOIN(" ",E61:G61),Plays,5,FALSE),"")</f>
        <v/>
      </c>
      <c r="K61" s="59" t="str">
        <f ca="1">IFERROR(VLOOKUP(JOIN(" ",E61:G61),Plays,6,FALSE),"")</f>
        <v/>
      </c>
      <c r="L61" s="60" t="s">
        <v>44</v>
      </c>
      <c r="M61" s="60" t="s">
        <v>44</v>
      </c>
      <c r="N61" s="60" t="s">
        <v>44</v>
      </c>
      <c r="O61" s="61" t="str">
        <f t="shared" si="0"/>
        <v>-</v>
      </c>
      <c r="R61" s="55"/>
    </row>
    <row r="62" spans="1:18" ht="15.75" customHeight="1" x14ac:dyDescent="0.2">
      <c r="A62" s="66"/>
      <c r="B62" s="67"/>
      <c r="C62" s="67"/>
      <c r="D62" s="51"/>
      <c r="E62" s="51"/>
      <c r="F62" s="51"/>
      <c r="G62" s="51"/>
      <c r="H62" s="51"/>
      <c r="I62" s="51"/>
      <c r="J62" s="51" t="str">
        <f ca="1">IFERROR(VLOOKUP(JOIN(" ",E62:G62),Plays,5,FALSE),"")</f>
        <v/>
      </c>
      <c r="K62" s="51" t="str">
        <f ca="1">IFERROR(VLOOKUP(JOIN(" ",E62:G62),Plays,6,FALSE),"")</f>
        <v/>
      </c>
      <c r="L62" s="53" t="s">
        <v>44</v>
      </c>
      <c r="M62" s="53" t="s">
        <v>44</v>
      </c>
      <c r="N62" s="53" t="s">
        <v>44</v>
      </c>
      <c r="O62" s="54" t="str">
        <f t="shared" si="0"/>
        <v>-</v>
      </c>
      <c r="R62" s="55"/>
    </row>
    <row r="63" spans="1:18" ht="15.75" customHeight="1" x14ac:dyDescent="0.2">
      <c r="A63" s="64"/>
      <c r="B63" s="73"/>
      <c r="C63" s="65"/>
      <c r="D63" s="51"/>
      <c r="E63" s="59"/>
      <c r="F63" s="59"/>
      <c r="G63" s="59"/>
      <c r="H63" s="59"/>
      <c r="I63" s="59"/>
      <c r="J63" s="59" t="str">
        <f ca="1">IFERROR(VLOOKUP(JOIN(" ",E63:G63),Plays,5,FALSE),"")</f>
        <v/>
      </c>
      <c r="K63" s="59" t="str">
        <f ca="1">IFERROR(VLOOKUP(JOIN(" ",E63:G63),Plays,6,FALSE),"")</f>
        <v/>
      </c>
      <c r="L63" s="60" t="s">
        <v>44</v>
      </c>
      <c r="M63" s="60" t="s">
        <v>44</v>
      </c>
      <c r="N63" s="60" t="s">
        <v>44</v>
      </c>
      <c r="O63" s="61" t="str">
        <f t="shared" si="0"/>
        <v>-</v>
      </c>
      <c r="R63" s="55"/>
    </row>
    <row r="64" spans="1:18" ht="15.75" customHeight="1" x14ac:dyDescent="0.2">
      <c r="A64" s="66"/>
      <c r="B64" s="67"/>
      <c r="C64" s="67"/>
      <c r="D64" s="51"/>
      <c r="E64" s="51"/>
      <c r="F64" s="51"/>
      <c r="G64" s="51"/>
      <c r="H64" s="51"/>
      <c r="I64" s="51"/>
      <c r="J64" s="51" t="str">
        <f ca="1">IFERROR(VLOOKUP(JOIN(" ",E64:G64),Plays,5,FALSE),"")</f>
        <v/>
      </c>
      <c r="K64" s="51" t="str">
        <f ca="1">IFERROR(VLOOKUP(JOIN(" ",E64:G64),Plays,6,FALSE),"")</f>
        <v/>
      </c>
      <c r="L64" s="53" t="s">
        <v>44</v>
      </c>
      <c r="M64" s="53" t="s">
        <v>44</v>
      </c>
      <c r="N64" s="53" t="s">
        <v>44</v>
      </c>
      <c r="O64" s="54" t="str">
        <f t="shared" si="0"/>
        <v>-</v>
      </c>
      <c r="R64" s="55"/>
    </row>
    <row r="65" spans="1:18" ht="15.75" customHeight="1" x14ac:dyDescent="0.2">
      <c r="A65" s="64"/>
      <c r="B65" s="73"/>
      <c r="C65" s="65"/>
      <c r="D65" s="51"/>
      <c r="E65" s="59"/>
      <c r="F65" s="59"/>
      <c r="G65" s="59"/>
      <c r="H65" s="59"/>
      <c r="I65" s="59"/>
      <c r="J65" s="59" t="str">
        <f ca="1">IFERROR(VLOOKUP(JOIN(" ",E65:G65),Plays,5,FALSE),"")</f>
        <v/>
      </c>
      <c r="K65" s="59" t="str">
        <f ca="1">IFERROR(VLOOKUP(JOIN(" ",E65:G65),Plays,6,FALSE),"")</f>
        <v/>
      </c>
      <c r="L65" s="60" t="s">
        <v>44</v>
      </c>
      <c r="M65" s="60" t="s">
        <v>44</v>
      </c>
      <c r="N65" s="60" t="s">
        <v>44</v>
      </c>
      <c r="O65" s="61" t="str">
        <f t="shared" si="0"/>
        <v>-</v>
      </c>
      <c r="R65" s="55"/>
    </row>
    <row r="66" spans="1:18" ht="15.75" customHeight="1" x14ac:dyDescent="0.2">
      <c r="A66" s="66"/>
      <c r="B66" s="67"/>
      <c r="C66" s="67"/>
      <c r="D66" s="51"/>
      <c r="E66" s="51"/>
      <c r="F66" s="51"/>
      <c r="G66" s="51"/>
      <c r="H66" s="51"/>
      <c r="I66" s="51"/>
      <c r="J66" s="51" t="str">
        <f ca="1">IFERROR(VLOOKUP(JOIN(" ",E66:G66),Plays,5,FALSE),"")</f>
        <v/>
      </c>
      <c r="K66" s="51" t="str">
        <f ca="1">IFERROR(VLOOKUP(JOIN(" ",E66:G66),Plays,6,FALSE),"")</f>
        <v/>
      </c>
      <c r="L66" s="53" t="s">
        <v>44</v>
      </c>
      <c r="M66" s="53" t="s">
        <v>44</v>
      </c>
      <c r="N66" s="53" t="s">
        <v>44</v>
      </c>
      <c r="O66" s="54" t="str">
        <f t="shared" si="0"/>
        <v>-</v>
      </c>
      <c r="R66" s="55"/>
    </row>
    <row r="67" spans="1:18" ht="15.75" customHeight="1" x14ac:dyDescent="0.2">
      <c r="A67" s="64"/>
      <c r="B67" s="73"/>
      <c r="C67" s="65"/>
      <c r="D67" s="51"/>
      <c r="E67" s="59"/>
      <c r="F67" s="59"/>
      <c r="G67" s="59"/>
      <c r="H67" s="59"/>
      <c r="I67" s="59"/>
      <c r="J67" s="59" t="str">
        <f ca="1">IFERROR(VLOOKUP(JOIN(" ",E67:G67),Plays,5,FALSE),"")</f>
        <v/>
      </c>
      <c r="K67" s="59" t="str">
        <f ca="1">IFERROR(VLOOKUP(JOIN(" ",E67:G67),Plays,6,FALSE),"")</f>
        <v/>
      </c>
      <c r="L67" s="60" t="s">
        <v>44</v>
      </c>
      <c r="M67" s="60" t="s">
        <v>44</v>
      </c>
      <c r="N67" s="60" t="s">
        <v>44</v>
      </c>
      <c r="O67" s="61" t="str">
        <f t="shared" si="0"/>
        <v>-</v>
      </c>
      <c r="R67" s="55"/>
    </row>
    <row r="68" spans="1:18" ht="15.75" customHeight="1" x14ac:dyDescent="0.2">
      <c r="A68" s="66"/>
      <c r="B68" s="67"/>
      <c r="C68" s="67"/>
      <c r="D68" s="51"/>
      <c r="E68" s="51"/>
      <c r="F68" s="51"/>
      <c r="G68" s="51"/>
      <c r="H68" s="51"/>
      <c r="I68" s="51"/>
      <c r="J68" s="51" t="str">
        <f ca="1">IFERROR(VLOOKUP(JOIN(" ",E68:G68),Plays,5,FALSE),"")</f>
        <v/>
      </c>
      <c r="K68" s="51" t="str">
        <f ca="1">IFERROR(VLOOKUP(JOIN(" ",E68:G68),Plays,6,FALSE),"")</f>
        <v/>
      </c>
      <c r="L68" s="53" t="s">
        <v>44</v>
      </c>
      <c r="M68" s="53" t="s">
        <v>44</v>
      </c>
      <c r="N68" s="53" t="s">
        <v>44</v>
      </c>
      <c r="O68" s="54" t="str">
        <f t="shared" si="0"/>
        <v>-</v>
      </c>
      <c r="R68" s="55"/>
    </row>
    <row r="69" spans="1:18" ht="15.75" customHeight="1" x14ac:dyDescent="0.2">
      <c r="A69" s="64"/>
      <c r="B69" s="73"/>
      <c r="C69" s="65"/>
      <c r="D69" s="51"/>
      <c r="E69" s="59"/>
      <c r="F69" s="59"/>
      <c r="G69" s="59"/>
      <c r="H69" s="59"/>
      <c r="I69" s="59"/>
      <c r="J69" s="59" t="str">
        <f ca="1">IFERROR(VLOOKUP(JOIN(" ",E69:G69),Plays,5,FALSE),"")</f>
        <v/>
      </c>
      <c r="K69" s="59" t="str">
        <f ca="1">IFERROR(VLOOKUP(JOIN(" ",E69:G69),Plays,6,FALSE),"")</f>
        <v/>
      </c>
      <c r="L69" s="60" t="s">
        <v>44</v>
      </c>
      <c r="M69" s="60" t="s">
        <v>44</v>
      </c>
      <c r="N69" s="60" t="s">
        <v>44</v>
      </c>
      <c r="O69" s="61" t="str">
        <f t="shared" si="0"/>
        <v>-</v>
      </c>
      <c r="R69" s="55"/>
    </row>
    <row r="70" spans="1:18" ht="15.75" customHeight="1" x14ac:dyDescent="0.2">
      <c r="A70" s="66"/>
      <c r="B70" s="67"/>
      <c r="C70" s="67"/>
      <c r="D70" s="51"/>
      <c r="E70" s="51"/>
      <c r="F70" s="51"/>
      <c r="G70" s="51"/>
      <c r="H70" s="51"/>
      <c r="I70" s="51"/>
      <c r="J70" s="51" t="str">
        <f ca="1">IFERROR(VLOOKUP(JOIN(" ",E70:G70),Plays,5,FALSE),"")</f>
        <v/>
      </c>
      <c r="K70" s="51" t="str">
        <f ca="1">IFERROR(VLOOKUP(JOIN(" ",E70:G70),Plays,6,FALSE),"")</f>
        <v/>
      </c>
      <c r="L70" s="53" t="s">
        <v>44</v>
      </c>
      <c r="M70" s="53" t="s">
        <v>44</v>
      </c>
      <c r="N70" s="53" t="s">
        <v>44</v>
      </c>
      <c r="O70" s="54" t="str">
        <f t="shared" si="0"/>
        <v>-</v>
      </c>
      <c r="R70" s="55"/>
    </row>
    <row r="71" spans="1:18" ht="15.75" customHeight="1" x14ac:dyDescent="0.2">
      <c r="A71" s="64"/>
      <c r="B71" s="73"/>
      <c r="C71" s="65"/>
      <c r="D71" s="51"/>
      <c r="E71" s="59"/>
      <c r="F71" s="59"/>
      <c r="G71" s="59"/>
      <c r="H71" s="59"/>
      <c r="I71" s="59"/>
      <c r="J71" s="59" t="str">
        <f ca="1">IFERROR(VLOOKUP(JOIN(" ",E71:G71),Plays,5,FALSE),"")</f>
        <v/>
      </c>
      <c r="K71" s="59" t="str">
        <f ca="1">IFERROR(VLOOKUP(JOIN(" ",E71:G71),Plays,6,FALSE),"")</f>
        <v/>
      </c>
      <c r="L71" s="60" t="s">
        <v>44</v>
      </c>
      <c r="M71" s="60" t="s">
        <v>44</v>
      </c>
      <c r="N71" s="60" t="s">
        <v>44</v>
      </c>
      <c r="O71" s="61" t="str">
        <f t="shared" si="0"/>
        <v>-</v>
      </c>
      <c r="R71" s="55"/>
    </row>
    <row r="72" spans="1:18" ht="15.75" customHeight="1" x14ac:dyDescent="0.2">
      <c r="A72" s="66"/>
      <c r="B72" s="67"/>
      <c r="C72" s="67"/>
      <c r="D72" s="51"/>
      <c r="E72" s="51"/>
      <c r="F72" s="51"/>
      <c r="G72" s="51"/>
      <c r="H72" s="51"/>
      <c r="I72" s="51"/>
      <c r="J72" s="51" t="str">
        <f ca="1">IFERROR(VLOOKUP(JOIN(" ",E72:G72),Plays,5,FALSE),"")</f>
        <v/>
      </c>
      <c r="K72" s="51" t="str">
        <f ca="1">IFERROR(VLOOKUP(JOIN(" ",E72:G72),Plays,6,FALSE),"")</f>
        <v/>
      </c>
      <c r="L72" s="53" t="s">
        <v>44</v>
      </c>
      <c r="M72" s="53" t="s">
        <v>44</v>
      </c>
      <c r="N72" s="53" t="s">
        <v>44</v>
      </c>
      <c r="O72" s="54" t="str">
        <f t="shared" si="0"/>
        <v>-</v>
      </c>
      <c r="R72" s="55"/>
    </row>
    <row r="73" spans="1:18" ht="15.75" customHeight="1" x14ac:dyDescent="0.2">
      <c r="A73" s="64"/>
      <c r="B73" s="73"/>
      <c r="C73" s="65"/>
      <c r="D73" s="51"/>
      <c r="E73" s="59"/>
      <c r="F73" s="59"/>
      <c r="G73" s="59"/>
      <c r="H73" s="59"/>
      <c r="I73" s="59"/>
      <c r="J73" s="59" t="str">
        <f ca="1">IFERROR(VLOOKUP(JOIN(" ",E73:G73),Plays,5,FALSE),"")</f>
        <v/>
      </c>
      <c r="K73" s="59" t="str">
        <f ca="1">IFERROR(VLOOKUP(JOIN(" ",E73:G73),Plays,6,FALSE),"")</f>
        <v/>
      </c>
      <c r="L73" s="60" t="s">
        <v>44</v>
      </c>
      <c r="M73" s="60" t="s">
        <v>44</v>
      </c>
      <c r="N73" s="60" t="s">
        <v>44</v>
      </c>
      <c r="O73" s="61" t="str">
        <f t="shared" si="0"/>
        <v>-</v>
      </c>
      <c r="R73" s="55"/>
    </row>
    <row r="74" spans="1:18" ht="15.75" customHeight="1" x14ac:dyDescent="0.2">
      <c r="A74" s="66"/>
      <c r="B74" s="67"/>
      <c r="C74" s="67"/>
      <c r="D74" s="51"/>
      <c r="E74" s="51"/>
      <c r="F74" s="51"/>
      <c r="G74" s="51"/>
      <c r="H74" s="51"/>
      <c r="I74" s="51"/>
      <c r="J74" s="51" t="str">
        <f ca="1">IFERROR(VLOOKUP(JOIN(" ",E74:G74),Plays,5,FALSE),"")</f>
        <v/>
      </c>
      <c r="K74" s="51" t="str">
        <f ca="1">IFERROR(VLOOKUP(JOIN(" ",E74:G74),Plays,6,FALSE),"")</f>
        <v/>
      </c>
      <c r="L74" s="53" t="s">
        <v>44</v>
      </c>
      <c r="M74" s="53" t="s">
        <v>44</v>
      </c>
      <c r="N74" s="53" t="s">
        <v>44</v>
      </c>
      <c r="O74" s="54" t="str">
        <f t="shared" si="0"/>
        <v>-</v>
      </c>
      <c r="R74" s="55"/>
    </row>
    <row r="75" spans="1:18" ht="15.75" customHeight="1" x14ac:dyDescent="0.2">
      <c r="A75" s="64"/>
      <c r="B75" s="73"/>
      <c r="C75" s="65"/>
      <c r="D75" s="51"/>
      <c r="E75" s="59"/>
      <c r="F75" s="59"/>
      <c r="G75" s="59"/>
      <c r="H75" s="59"/>
      <c r="I75" s="59"/>
      <c r="J75" s="59" t="str">
        <f ca="1">IFERROR(VLOOKUP(JOIN(" ",E75:G75),Plays,5,FALSE),"")</f>
        <v/>
      </c>
      <c r="K75" s="59" t="str">
        <f ca="1">IFERROR(VLOOKUP(JOIN(" ",E75:G75),Plays,6,FALSE),"")</f>
        <v/>
      </c>
      <c r="L75" s="60" t="s">
        <v>44</v>
      </c>
      <c r="M75" s="60" t="s">
        <v>44</v>
      </c>
      <c r="N75" s="60" t="s">
        <v>44</v>
      </c>
      <c r="O75" s="61" t="str">
        <f t="shared" si="0"/>
        <v>-</v>
      </c>
      <c r="R75" s="55"/>
    </row>
    <row r="76" spans="1:18" ht="15.75" customHeight="1" x14ac:dyDescent="0.2">
      <c r="A76" s="66"/>
      <c r="B76" s="67"/>
      <c r="C76" s="67"/>
      <c r="D76" s="51"/>
      <c r="E76" s="51"/>
      <c r="F76" s="51"/>
      <c r="G76" s="51"/>
      <c r="H76" s="51"/>
      <c r="I76" s="51"/>
      <c r="J76" s="51" t="str">
        <f ca="1">IFERROR(VLOOKUP(JOIN(" ",E76:G76),Plays,5,FALSE),"")</f>
        <v/>
      </c>
      <c r="K76" s="51" t="str">
        <f ca="1">IFERROR(VLOOKUP(JOIN(" ",E76:G76),Plays,6,FALSE),"")</f>
        <v/>
      </c>
      <c r="L76" s="53" t="s">
        <v>44</v>
      </c>
      <c r="M76" s="53" t="s">
        <v>44</v>
      </c>
      <c r="N76" s="53" t="s">
        <v>44</v>
      </c>
      <c r="O76" s="54" t="str">
        <f t="shared" si="0"/>
        <v>-</v>
      </c>
      <c r="R76" s="55"/>
    </row>
    <row r="77" spans="1:18" ht="15.75" customHeight="1" x14ac:dyDescent="0.2">
      <c r="A77" s="64"/>
      <c r="B77" s="73"/>
      <c r="C77" s="65"/>
      <c r="D77" s="51"/>
      <c r="E77" s="59"/>
      <c r="F77" s="59"/>
      <c r="G77" s="59"/>
      <c r="H77" s="59"/>
      <c r="I77" s="59"/>
      <c r="J77" s="59" t="str">
        <f ca="1">IFERROR(VLOOKUP(JOIN(" ",E77:G77),Plays,5,FALSE),"")</f>
        <v/>
      </c>
      <c r="K77" s="59" t="str">
        <f ca="1">IFERROR(VLOOKUP(JOIN(" ",E77:G77),Plays,6,FALSE),"")</f>
        <v/>
      </c>
      <c r="L77" s="60" t="s">
        <v>44</v>
      </c>
      <c r="M77" s="60" t="s">
        <v>44</v>
      </c>
      <c r="N77" s="60" t="s">
        <v>44</v>
      </c>
      <c r="O77" s="61" t="str">
        <f t="shared" si="0"/>
        <v>-</v>
      </c>
      <c r="R77" s="55"/>
    </row>
    <row r="78" spans="1:18" ht="15.75" customHeight="1" x14ac:dyDescent="0.2">
      <c r="A78" s="66"/>
      <c r="B78" s="67"/>
      <c r="C78" s="67"/>
      <c r="D78" s="51"/>
      <c r="E78" s="51"/>
      <c r="F78" s="51"/>
      <c r="G78" s="51"/>
      <c r="H78" s="51"/>
      <c r="I78" s="51"/>
      <c r="J78" s="51" t="str">
        <f ca="1">IFERROR(VLOOKUP(JOIN(" ",E78:G78),Plays,5,FALSE),"")</f>
        <v/>
      </c>
      <c r="K78" s="51" t="str">
        <f ca="1">IFERROR(VLOOKUP(JOIN(" ",E78:G78),Plays,6,FALSE),"")</f>
        <v/>
      </c>
      <c r="L78" s="53" t="s">
        <v>44</v>
      </c>
      <c r="M78" s="53" t="s">
        <v>44</v>
      </c>
      <c r="N78" s="53" t="s">
        <v>44</v>
      </c>
      <c r="O78" s="54" t="str">
        <f t="shared" si="0"/>
        <v>-</v>
      </c>
      <c r="R78" s="55"/>
    </row>
    <row r="79" spans="1:18" ht="15.75" customHeight="1" x14ac:dyDescent="0.2">
      <c r="A79" s="64"/>
      <c r="B79" s="73"/>
      <c r="C79" s="65"/>
      <c r="D79" s="51"/>
      <c r="E79" s="59"/>
      <c r="F79" s="59"/>
      <c r="G79" s="59"/>
      <c r="H79" s="59"/>
      <c r="I79" s="59"/>
      <c r="J79" s="59" t="str">
        <f ca="1">IFERROR(VLOOKUP(JOIN(" ",E79:G79),Plays,5,FALSE),"")</f>
        <v/>
      </c>
      <c r="K79" s="59" t="str">
        <f ca="1">IFERROR(VLOOKUP(JOIN(" ",E79:G79),Plays,6,FALSE),"")</f>
        <v/>
      </c>
      <c r="L79" s="60" t="s">
        <v>44</v>
      </c>
      <c r="M79" s="60" t="s">
        <v>44</v>
      </c>
      <c r="N79" s="60" t="s">
        <v>44</v>
      </c>
      <c r="O79" s="61" t="str">
        <f t="shared" si="0"/>
        <v>-</v>
      </c>
      <c r="R79" s="55"/>
    </row>
    <row r="80" spans="1:18" ht="15.75" customHeight="1" x14ac:dyDescent="0.2">
      <c r="A80" s="66"/>
      <c r="B80" s="67"/>
      <c r="C80" s="67"/>
      <c r="D80" s="51"/>
      <c r="E80" s="51"/>
      <c r="F80" s="51"/>
      <c r="G80" s="51"/>
      <c r="H80" s="51"/>
      <c r="I80" s="51"/>
      <c r="J80" s="51" t="str">
        <f ca="1">IFERROR(VLOOKUP(JOIN(" ",E80:G80),Plays,5,FALSE),"")</f>
        <v/>
      </c>
      <c r="K80" s="51" t="str">
        <f ca="1">IFERROR(VLOOKUP(JOIN(" ",E80:G80),Plays,6,FALSE),"")</f>
        <v/>
      </c>
      <c r="L80" s="53" t="s">
        <v>44</v>
      </c>
      <c r="M80" s="53" t="s">
        <v>44</v>
      </c>
      <c r="N80" s="53" t="s">
        <v>44</v>
      </c>
      <c r="O80" s="54" t="str">
        <f t="shared" si="0"/>
        <v>-</v>
      </c>
      <c r="R80" s="55"/>
    </row>
    <row r="81" spans="1:18" ht="15.75" customHeight="1" x14ac:dyDescent="0.2">
      <c r="A81" s="64"/>
      <c r="B81" s="73"/>
      <c r="C81" s="65"/>
      <c r="D81" s="51"/>
      <c r="E81" s="59"/>
      <c r="F81" s="59"/>
      <c r="G81" s="59"/>
      <c r="H81" s="59"/>
      <c r="I81" s="59"/>
      <c r="J81" s="59" t="str">
        <f ca="1">IFERROR(VLOOKUP(JOIN(" ",E81:G81),Plays,5,FALSE),"")</f>
        <v/>
      </c>
      <c r="K81" s="59" t="str">
        <f ca="1">IFERROR(VLOOKUP(JOIN(" ",E81:G81),Plays,6,FALSE),"")</f>
        <v/>
      </c>
      <c r="L81" s="60" t="s">
        <v>44</v>
      </c>
      <c r="M81" s="60" t="s">
        <v>44</v>
      </c>
      <c r="N81" s="60" t="s">
        <v>44</v>
      </c>
      <c r="O81" s="61" t="str">
        <f t="shared" si="0"/>
        <v>-</v>
      </c>
      <c r="R81" s="55"/>
    </row>
    <row r="82" spans="1:18" ht="15.75" customHeight="1" x14ac:dyDescent="0.2">
      <c r="A82" s="66"/>
      <c r="B82" s="67"/>
      <c r="C82" s="67"/>
      <c r="D82" s="51"/>
      <c r="E82" s="51"/>
      <c r="F82" s="51"/>
      <c r="G82" s="51"/>
      <c r="H82" s="51"/>
      <c r="I82" s="51"/>
      <c r="J82" s="51" t="str">
        <f ca="1">IFERROR(VLOOKUP(JOIN(" ",E82:G82),Plays,5,FALSE),"")</f>
        <v/>
      </c>
      <c r="K82" s="51" t="str">
        <f ca="1">IFERROR(VLOOKUP(JOIN(" ",E82:G82),Plays,6,FALSE),"")</f>
        <v/>
      </c>
      <c r="L82" s="53" t="s">
        <v>44</v>
      </c>
      <c r="M82" s="53" t="s">
        <v>44</v>
      </c>
      <c r="N82" s="53" t="s">
        <v>44</v>
      </c>
      <c r="O82" s="54" t="str">
        <f t="shared" si="0"/>
        <v>-</v>
      </c>
      <c r="R82" s="55"/>
    </row>
    <row r="83" spans="1:18" ht="15.75" customHeight="1" x14ac:dyDescent="0.2">
      <c r="A83" s="64"/>
      <c r="B83" s="73"/>
      <c r="C83" s="65"/>
      <c r="D83" s="51"/>
      <c r="E83" s="59"/>
      <c r="F83" s="59"/>
      <c r="G83" s="59"/>
      <c r="H83" s="59"/>
      <c r="I83" s="59"/>
      <c r="J83" s="59" t="str">
        <f ca="1">IFERROR(VLOOKUP(JOIN(" ",E83:G83),Plays,5,FALSE),"")</f>
        <v/>
      </c>
      <c r="K83" s="59" t="str">
        <f ca="1">IFERROR(VLOOKUP(JOIN(" ",E83:G83),Plays,6,FALSE),"")</f>
        <v/>
      </c>
      <c r="L83" s="60" t="s">
        <v>44</v>
      </c>
      <c r="M83" s="60" t="s">
        <v>44</v>
      </c>
      <c r="N83" s="60" t="s">
        <v>44</v>
      </c>
      <c r="O83" s="61" t="str">
        <f t="shared" si="0"/>
        <v>-</v>
      </c>
      <c r="R83" s="55"/>
    </row>
    <row r="84" spans="1:18" ht="15.75" customHeight="1" x14ac:dyDescent="0.2">
      <c r="A84" s="66"/>
      <c r="B84" s="67"/>
      <c r="C84" s="67"/>
      <c r="D84" s="51"/>
      <c r="E84" s="51"/>
      <c r="F84" s="51"/>
      <c r="G84" s="51"/>
      <c r="H84" s="51"/>
      <c r="I84" s="51"/>
      <c r="J84" s="51" t="str">
        <f ca="1">IFERROR(VLOOKUP(JOIN(" ",E84:G84),Plays,5,FALSE),"")</f>
        <v/>
      </c>
      <c r="K84" s="51" t="str">
        <f ca="1">IFERROR(VLOOKUP(JOIN(" ",E84:G84),Plays,6,FALSE),"")</f>
        <v/>
      </c>
      <c r="L84" s="53" t="s">
        <v>44</v>
      </c>
      <c r="M84" s="53" t="s">
        <v>44</v>
      </c>
      <c r="N84" s="53" t="s">
        <v>44</v>
      </c>
      <c r="O84" s="54" t="str">
        <f t="shared" si="0"/>
        <v>-</v>
      </c>
      <c r="R84" s="55"/>
    </row>
    <row r="85" spans="1:18" ht="15.75" customHeight="1" x14ac:dyDescent="0.2">
      <c r="A85" s="64"/>
      <c r="B85" s="73"/>
      <c r="C85" s="65"/>
      <c r="D85" s="51"/>
      <c r="E85" s="59"/>
      <c r="F85" s="59"/>
      <c r="G85" s="59"/>
      <c r="H85" s="59"/>
      <c r="I85" s="59"/>
      <c r="J85" s="59" t="str">
        <f ca="1">IFERROR(VLOOKUP(JOIN(" ",E85:G85),Plays,5,FALSE),"")</f>
        <v/>
      </c>
      <c r="K85" s="59" t="str">
        <f ca="1">IFERROR(VLOOKUP(JOIN(" ",E85:G85),Plays,6,FALSE),"")</f>
        <v/>
      </c>
      <c r="L85" s="60" t="s">
        <v>44</v>
      </c>
      <c r="M85" s="60" t="s">
        <v>44</v>
      </c>
      <c r="N85" s="60" t="s">
        <v>44</v>
      </c>
      <c r="O85" s="61" t="str">
        <f t="shared" si="0"/>
        <v>-</v>
      </c>
      <c r="R85" s="55"/>
    </row>
    <row r="86" spans="1:18" ht="15.75" customHeight="1" x14ac:dyDescent="0.2">
      <c r="A86" s="66"/>
      <c r="B86" s="67"/>
      <c r="C86" s="67"/>
      <c r="D86" s="51"/>
      <c r="E86" s="51"/>
      <c r="F86" s="51"/>
      <c r="G86" s="51"/>
      <c r="H86" s="51"/>
      <c r="I86" s="51"/>
      <c r="J86" s="51" t="str">
        <f ca="1">IFERROR(VLOOKUP(JOIN(" ",E86:G86),Plays,5,FALSE),"")</f>
        <v/>
      </c>
      <c r="K86" s="51" t="str">
        <f ca="1">IFERROR(VLOOKUP(JOIN(" ",E86:G86),Plays,6,FALSE),"")</f>
        <v/>
      </c>
      <c r="L86" s="53" t="s">
        <v>44</v>
      </c>
      <c r="M86" s="53" t="s">
        <v>44</v>
      </c>
      <c r="N86" s="53" t="s">
        <v>44</v>
      </c>
      <c r="O86" s="54" t="str">
        <f t="shared" si="0"/>
        <v>-</v>
      </c>
      <c r="R86" s="55"/>
    </row>
    <row r="87" spans="1:18" ht="15.75" customHeight="1" x14ac:dyDescent="0.2">
      <c r="A87" s="64"/>
      <c r="B87" s="73"/>
      <c r="C87" s="65"/>
      <c r="D87" s="51"/>
      <c r="E87" s="59"/>
      <c r="F87" s="59"/>
      <c r="G87" s="59"/>
      <c r="H87" s="59"/>
      <c r="I87" s="59"/>
      <c r="J87" s="59" t="str">
        <f ca="1">IFERROR(VLOOKUP(JOIN(" ",E87:G87),Plays,5,FALSE),"")</f>
        <v/>
      </c>
      <c r="K87" s="59" t="str">
        <f ca="1">IFERROR(VLOOKUP(JOIN(" ",E87:G87),Plays,6,FALSE),"")</f>
        <v/>
      </c>
      <c r="L87" s="60" t="s">
        <v>44</v>
      </c>
      <c r="M87" s="60" t="s">
        <v>44</v>
      </c>
      <c r="N87" s="60" t="s">
        <v>44</v>
      </c>
      <c r="O87" s="61" t="str">
        <f t="shared" si="0"/>
        <v>-</v>
      </c>
      <c r="R87" s="55"/>
    </row>
    <row r="88" spans="1:18" ht="15.75" customHeight="1" x14ac:dyDescent="0.2">
      <c r="A88" s="66"/>
      <c r="B88" s="67"/>
      <c r="C88" s="67"/>
      <c r="D88" s="51"/>
      <c r="E88" s="51"/>
      <c r="F88" s="51"/>
      <c r="G88" s="51"/>
      <c r="H88" s="51"/>
      <c r="I88" s="51"/>
      <c r="J88" s="51" t="str">
        <f ca="1">IFERROR(VLOOKUP(JOIN(" ",E88:G88),Plays,5,FALSE),"")</f>
        <v/>
      </c>
      <c r="K88" s="51" t="str">
        <f ca="1">IFERROR(VLOOKUP(JOIN(" ",E88:G88),Plays,6,FALSE),"")</f>
        <v/>
      </c>
      <c r="L88" s="53" t="s">
        <v>44</v>
      </c>
      <c r="M88" s="53" t="s">
        <v>44</v>
      </c>
      <c r="N88" s="53" t="s">
        <v>44</v>
      </c>
      <c r="O88" s="54" t="str">
        <f t="shared" si="0"/>
        <v>-</v>
      </c>
      <c r="R88" s="55"/>
    </row>
    <row r="89" spans="1:18" ht="15.75" customHeight="1" x14ac:dyDescent="0.2">
      <c r="A89" s="64"/>
      <c r="B89" s="73"/>
      <c r="C89" s="65"/>
      <c r="D89" s="51"/>
      <c r="E89" s="59"/>
      <c r="F89" s="59"/>
      <c r="G89" s="59"/>
      <c r="H89" s="59"/>
      <c r="I89" s="59"/>
      <c r="J89" s="59" t="str">
        <f ca="1">IFERROR(VLOOKUP(JOIN(" ",E89:G89),Plays,5,FALSE),"")</f>
        <v/>
      </c>
      <c r="K89" s="59" t="str">
        <f ca="1">IFERROR(VLOOKUP(JOIN(" ",E89:G89),Plays,6,FALSE),"")</f>
        <v/>
      </c>
      <c r="L89" s="60" t="s">
        <v>44</v>
      </c>
      <c r="M89" s="60" t="s">
        <v>44</v>
      </c>
      <c r="N89" s="60" t="s">
        <v>44</v>
      </c>
      <c r="O89" s="61" t="str">
        <f t="shared" si="0"/>
        <v>-</v>
      </c>
      <c r="R89" s="55"/>
    </row>
    <row r="90" spans="1:18" ht="15.75" customHeight="1" x14ac:dyDescent="0.2">
      <c r="A90" s="66"/>
      <c r="B90" s="67"/>
      <c r="C90" s="67"/>
      <c r="D90" s="51"/>
      <c r="E90" s="51"/>
      <c r="F90" s="51"/>
      <c r="G90" s="51"/>
      <c r="H90" s="51"/>
      <c r="I90" s="51"/>
      <c r="J90" s="51" t="str">
        <f ca="1">IFERROR(VLOOKUP(JOIN(" ",E90:G90),Plays,5,FALSE),"")</f>
        <v/>
      </c>
      <c r="K90" s="51" t="str">
        <f ca="1">IFERROR(VLOOKUP(JOIN(" ",E90:G90),Plays,6,FALSE),"")</f>
        <v/>
      </c>
      <c r="L90" s="53" t="s">
        <v>44</v>
      </c>
      <c r="M90" s="53" t="s">
        <v>44</v>
      </c>
      <c r="N90" s="53" t="s">
        <v>44</v>
      </c>
      <c r="O90" s="54" t="str">
        <f t="shared" si="0"/>
        <v>-</v>
      </c>
      <c r="R90" s="55"/>
    </row>
    <row r="91" spans="1:18" ht="15.75" customHeight="1" x14ac:dyDescent="0.2">
      <c r="A91" s="64"/>
      <c r="B91" s="73"/>
      <c r="C91" s="65"/>
      <c r="D91" s="51"/>
      <c r="E91" s="59"/>
      <c r="F91" s="59"/>
      <c r="G91" s="59"/>
      <c r="H91" s="59"/>
      <c r="I91" s="59"/>
      <c r="J91" s="59" t="str">
        <f ca="1">IFERROR(VLOOKUP(JOIN(" ",E91:G91),Plays,5,FALSE),"")</f>
        <v/>
      </c>
      <c r="K91" s="59" t="str">
        <f ca="1">IFERROR(VLOOKUP(JOIN(" ",E91:G91),Plays,6,FALSE),"")</f>
        <v/>
      </c>
      <c r="L91" s="60" t="s">
        <v>44</v>
      </c>
      <c r="M91" s="60" t="s">
        <v>44</v>
      </c>
      <c r="N91" s="60" t="s">
        <v>44</v>
      </c>
      <c r="O91" s="61" t="str">
        <f t="shared" si="0"/>
        <v>-</v>
      </c>
      <c r="R91" s="55"/>
    </row>
    <row r="92" spans="1:18" ht="15.75" customHeight="1" x14ac:dyDescent="0.2">
      <c r="A92" s="66"/>
      <c r="B92" s="67"/>
      <c r="C92" s="67"/>
      <c r="D92" s="51"/>
      <c r="E92" s="51"/>
      <c r="F92" s="51"/>
      <c r="G92" s="51"/>
      <c r="H92" s="51"/>
      <c r="I92" s="51"/>
      <c r="J92" s="51" t="str">
        <f ca="1">IFERROR(VLOOKUP(JOIN(" ",E92:G92),Plays,5,FALSE),"")</f>
        <v/>
      </c>
      <c r="K92" s="51" t="str">
        <f ca="1">IFERROR(VLOOKUP(JOIN(" ",E92:G92),Plays,6,FALSE),"")</f>
        <v/>
      </c>
      <c r="L92" s="53" t="s">
        <v>44</v>
      </c>
      <c r="M92" s="53" t="s">
        <v>44</v>
      </c>
      <c r="N92" s="53" t="s">
        <v>44</v>
      </c>
      <c r="O92" s="54" t="str">
        <f t="shared" si="0"/>
        <v>-</v>
      </c>
      <c r="R92" s="55"/>
    </row>
    <row r="93" spans="1:18" ht="15.75" customHeight="1" x14ac:dyDescent="0.2">
      <c r="A93" s="64"/>
      <c r="B93" s="73"/>
      <c r="C93" s="65"/>
      <c r="D93" s="51"/>
      <c r="E93" s="59"/>
      <c r="F93" s="59"/>
      <c r="G93" s="59"/>
      <c r="H93" s="59"/>
      <c r="I93" s="59"/>
      <c r="J93" s="59" t="str">
        <f ca="1">IFERROR(VLOOKUP(JOIN(" ",E93:G93),Plays,5,FALSE),"")</f>
        <v/>
      </c>
      <c r="K93" s="59" t="str">
        <f ca="1">IFERROR(VLOOKUP(JOIN(" ",E93:G93),Plays,6,FALSE),"")</f>
        <v/>
      </c>
      <c r="L93" s="60" t="s">
        <v>44</v>
      </c>
      <c r="M93" s="60" t="s">
        <v>44</v>
      </c>
      <c r="N93" s="60" t="s">
        <v>44</v>
      </c>
      <c r="O93" s="61" t="str">
        <f t="shared" si="0"/>
        <v>-</v>
      </c>
      <c r="R93" s="55"/>
    </row>
    <row r="94" spans="1:18" ht="15.75" customHeight="1" x14ac:dyDescent="0.2">
      <c r="A94" s="66"/>
      <c r="B94" s="67"/>
      <c r="C94" s="67"/>
      <c r="D94" s="51"/>
      <c r="E94" s="51"/>
      <c r="F94" s="51"/>
      <c r="G94" s="51"/>
      <c r="H94" s="51"/>
      <c r="I94" s="51"/>
      <c r="J94" s="51" t="str">
        <f ca="1">IFERROR(VLOOKUP(JOIN(" ",E94:G94),Plays,5,FALSE),"")</f>
        <v/>
      </c>
      <c r="K94" s="51" t="str">
        <f ca="1">IFERROR(VLOOKUP(JOIN(" ",E94:G94),Plays,6,FALSE),"")</f>
        <v/>
      </c>
      <c r="L94" s="53" t="s">
        <v>44</v>
      </c>
      <c r="M94" s="53" t="s">
        <v>44</v>
      </c>
      <c r="N94" s="53" t="s">
        <v>44</v>
      </c>
      <c r="O94" s="54" t="str">
        <f t="shared" si="0"/>
        <v>-</v>
      </c>
      <c r="R94" s="55"/>
    </row>
    <row r="95" spans="1:18" ht="15.75" customHeight="1" x14ac:dyDescent="0.2">
      <c r="A95" s="64"/>
      <c r="B95" s="73"/>
      <c r="C95" s="65"/>
      <c r="D95" s="51"/>
      <c r="E95" s="59"/>
      <c r="F95" s="59"/>
      <c r="G95" s="59"/>
      <c r="H95" s="59"/>
      <c r="I95" s="59"/>
      <c r="J95" s="59" t="str">
        <f ca="1">IFERROR(VLOOKUP(JOIN(" ",E95:G95),Plays,5,FALSE),"")</f>
        <v/>
      </c>
      <c r="K95" s="59" t="str">
        <f ca="1">IFERROR(VLOOKUP(JOIN(" ",E95:G95),Plays,6,FALSE),"")</f>
        <v/>
      </c>
      <c r="L95" s="60" t="s">
        <v>44</v>
      </c>
      <c r="M95" s="60" t="s">
        <v>44</v>
      </c>
      <c r="N95" s="60" t="s">
        <v>44</v>
      </c>
      <c r="O95" s="61" t="str">
        <f t="shared" si="0"/>
        <v>-</v>
      </c>
      <c r="R95" s="55"/>
    </row>
    <row r="96" spans="1:18" ht="15.75" customHeight="1" x14ac:dyDescent="0.2">
      <c r="A96" s="66"/>
      <c r="B96" s="67"/>
      <c r="C96" s="67"/>
      <c r="D96" s="51"/>
      <c r="E96" s="51"/>
      <c r="F96" s="51"/>
      <c r="G96" s="51"/>
      <c r="H96" s="51"/>
      <c r="I96" s="51"/>
      <c r="J96" s="51" t="str">
        <f ca="1">IFERROR(VLOOKUP(JOIN(" ",E96:G96),Plays,5,FALSE),"")</f>
        <v/>
      </c>
      <c r="K96" s="51" t="str">
        <f ca="1">IFERROR(VLOOKUP(JOIN(" ",E96:G96),Plays,6,FALSE),"")</f>
        <v/>
      </c>
      <c r="L96" s="53" t="s">
        <v>44</v>
      </c>
      <c r="M96" s="53" t="s">
        <v>44</v>
      </c>
      <c r="N96" s="53" t="s">
        <v>44</v>
      </c>
      <c r="O96" s="54" t="str">
        <f t="shared" si="0"/>
        <v>-</v>
      </c>
      <c r="R96" s="55"/>
    </row>
    <row r="97" spans="1:18" ht="15.75" customHeight="1" x14ac:dyDescent="0.2">
      <c r="A97" s="64"/>
      <c r="B97" s="73"/>
      <c r="C97" s="65"/>
      <c r="D97" s="51"/>
      <c r="E97" s="59"/>
      <c r="F97" s="59"/>
      <c r="G97" s="59"/>
      <c r="H97" s="59"/>
      <c r="I97" s="59"/>
      <c r="J97" s="59" t="str">
        <f ca="1">IFERROR(VLOOKUP(JOIN(" ",E97:G97),Plays,5,FALSE),"")</f>
        <v/>
      </c>
      <c r="K97" s="59" t="str">
        <f ca="1">IFERROR(VLOOKUP(JOIN(" ",E97:G97),Plays,6,FALSE),"")</f>
        <v/>
      </c>
      <c r="L97" s="60" t="s">
        <v>44</v>
      </c>
      <c r="M97" s="60" t="s">
        <v>44</v>
      </c>
      <c r="N97" s="60" t="s">
        <v>44</v>
      </c>
      <c r="O97" s="61" t="str">
        <f t="shared" si="0"/>
        <v>-</v>
      </c>
      <c r="R97" s="55"/>
    </row>
    <row r="98" spans="1:18" ht="15.75" customHeight="1" x14ac:dyDescent="0.2">
      <c r="A98" s="66"/>
      <c r="B98" s="67"/>
      <c r="C98" s="67"/>
      <c r="D98" s="51"/>
      <c r="E98" s="51"/>
      <c r="F98" s="51"/>
      <c r="G98" s="51"/>
      <c r="H98" s="51"/>
      <c r="I98" s="51"/>
      <c r="J98" s="51" t="str">
        <f ca="1">IFERROR(VLOOKUP(JOIN(" ",E98:G98),Plays,5,FALSE),"")</f>
        <v/>
      </c>
      <c r="K98" s="51" t="str">
        <f ca="1">IFERROR(VLOOKUP(JOIN(" ",E98:G98),Plays,6,FALSE),"")</f>
        <v/>
      </c>
      <c r="L98" s="53" t="s">
        <v>44</v>
      </c>
      <c r="M98" s="53" t="s">
        <v>44</v>
      </c>
      <c r="N98" s="53" t="s">
        <v>44</v>
      </c>
      <c r="O98" s="54" t="str">
        <f t="shared" si="0"/>
        <v>-</v>
      </c>
      <c r="R98" s="55"/>
    </row>
    <row r="99" spans="1:18" ht="15.75" customHeight="1" x14ac:dyDescent="0.2">
      <c r="A99" s="64"/>
      <c r="B99" s="73"/>
      <c r="C99" s="65"/>
      <c r="D99" s="51"/>
      <c r="E99" s="59"/>
      <c r="F99" s="59"/>
      <c r="G99" s="59"/>
      <c r="H99" s="59"/>
      <c r="I99" s="59"/>
      <c r="J99" s="59" t="str">
        <f ca="1">IFERROR(VLOOKUP(JOIN(" ",E99:G99),Plays,5,FALSE),"")</f>
        <v/>
      </c>
      <c r="K99" s="59" t="str">
        <f ca="1">IFERROR(VLOOKUP(JOIN(" ",E99:G99),Plays,6,FALSE),"")</f>
        <v/>
      </c>
      <c r="L99" s="60" t="s">
        <v>44</v>
      </c>
      <c r="M99" s="60" t="s">
        <v>44</v>
      </c>
      <c r="N99" s="60" t="s">
        <v>44</v>
      </c>
      <c r="O99" s="61" t="str">
        <f t="shared" si="0"/>
        <v>-</v>
      </c>
      <c r="R99" s="55"/>
    </row>
    <row r="100" spans="1:18" ht="15.75" customHeight="1" x14ac:dyDescent="0.2">
      <c r="A100" s="66"/>
      <c r="B100" s="67"/>
      <c r="C100" s="67"/>
      <c r="D100" s="51"/>
      <c r="E100" s="51"/>
      <c r="F100" s="51"/>
      <c r="G100" s="51"/>
      <c r="H100" s="51"/>
      <c r="I100" s="51"/>
      <c r="J100" s="51" t="str">
        <f ca="1">IFERROR(VLOOKUP(JOIN(" ",E100:G100),Plays,5,FALSE),"")</f>
        <v/>
      </c>
      <c r="K100" s="51" t="str">
        <f ca="1">IFERROR(VLOOKUP(JOIN(" ",E100:G100),Plays,6,FALSE),"")</f>
        <v/>
      </c>
      <c r="L100" s="53" t="s">
        <v>44</v>
      </c>
      <c r="M100" s="53" t="s">
        <v>44</v>
      </c>
      <c r="N100" s="53" t="s">
        <v>44</v>
      </c>
      <c r="O100" s="54" t="str">
        <f t="shared" si="0"/>
        <v>-</v>
      </c>
      <c r="R100" s="55"/>
    </row>
    <row r="101" spans="1:18" ht="15.75" customHeight="1" x14ac:dyDescent="0.2">
      <c r="A101" s="64"/>
      <c r="B101" s="73"/>
      <c r="C101" s="65"/>
      <c r="D101" s="51"/>
      <c r="E101" s="59"/>
      <c r="F101" s="59"/>
      <c r="G101" s="59"/>
      <c r="H101" s="59"/>
      <c r="I101" s="59"/>
      <c r="J101" s="59" t="str">
        <f ca="1">IFERROR(VLOOKUP(JOIN(" ",E101:G101),Plays,5,FALSE),"")</f>
        <v/>
      </c>
      <c r="K101" s="59" t="str">
        <f ca="1">IFERROR(VLOOKUP(JOIN(" ",E101:G101),Plays,6,FALSE),"")</f>
        <v/>
      </c>
      <c r="L101" s="60" t="s">
        <v>44</v>
      </c>
      <c r="M101" s="60" t="s">
        <v>44</v>
      </c>
      <c r="N101" s="60" t="s">
        <v>44</v>
      </c>
      <c r="O101" s="61" t="str">
        <f t="shared" si="0"/>
        <v>-</v>
      </c>
      <c r="R101" s="55"/>
    </row>
    <row r="102" spans="1:18" ht="15.75" customHeight="1" x14ac:dyDescent="0.2">
      <c r="A102" s="66"/>
      <c r="B102" s="67"/>
      <c r="C102" s="67"/>
      <c r="D102" s="51"/>
      <c r="E102" s="51"/>
      <c r="F102" s="51"/>
      <c r="G102" s="51"/>
      <c r="H102" s="51"/>
      <c r="I102" s="51"/>
      <c r="J102" s="51" t="str">
        <f ca="1">IFERROR(VLOOKUP(JOIN(" ",E102:G102),Plays,5,FALSE),"")</f>
        <v/>
      </c>
      <c r="K102" s="51" t="str">
        <f ca="1">IFERROR(VLOOKUP(JOIN(" ",E102:G102),Plays,6,FALSE),"")</f>
        <v/>
      </c>
      <c r="L102" s="53" t="s">
        <v>44</v>
      </c>
      <c r="M102" s="53" t="s">
        <v>44</v>
      </c>
      <c r="N102" s="53" t="s">
        <v>44</v>
      </c>
      <c r="O102" s="54" t="str">
        <f t="shared" si="0"/>
        <v>-</v>
      </c>
      <c r="R102" s="55"/>
    </row>
    <row r="103" spans="1:18" ht="15.75" customHeight="1" x14ac:dyDescent="0.2">
      <c r="A103" s="64"/>
      <c r="B103" s="73"/>
      <c r="C103" s="65"/>
      <c r="D103" s="51"/>
      <c r="E103" s="59"/>
      <c r="F103" s="59"/>
      <c r="G103" s="59"/>
      <c r="H103" s="59"/>
      <c r="I103" s="59"/>
      <c r="J103" s="59" t="str">
        <f ca="1">IFERROR(VLOOKUP(JOIN(" ",E103:G103),Plays,5,FALSE),"")</f>
        <v/>
      </c>
      <c r="K103" s="59" t="str">
        <f ca="1">IFERROR(VLOOKUP(JOIN(" ",E103:G103),Plays,6,FALSE),"")</f>
        <v/>
      </c>
      <c r="L103" s="60" t="s">
        <v>44</v>
      </c>
      <c r="M103" s="60" t="s">
        <v>44</v>
      </c>
      <c r="N103" s="60" t="s">
        <v>44</v>
      </c>
      <c r="O103" s="61" t="str">
        <f t="shared" si="0"/>
        <v>-</v>
      </c>
      <c r="R103" s="55"/>
    </row>
    <row r="104" spans="1:18" ht="15.75" customHeight="1" x14ac:dyDescent="0.2">
      <c r="A104" s="66"/>
      <c r="B104" s="67"/>
      <c r="C104" s="67"/>
      <c r="D104" s="51"/>
      <c r="E104" s="51"/>
      <c r="F104" s="51"/>
      <c r="G104" s="51"/>
      <c r="H104" s="51"/>
      <c r="I104" s="51"/>
      <c r="J104" s="51" t="str">
        <f ca="1">IFERROR(VLOOKUP(JOIN(" ",E104:G104),Plays,5,FALSE),"")</f>
        <v/>
      </c>
      <c r="K104" s="51" t="str">
        <f ca="1">IFERROR(VLOOKUP(JOIN(" ",E104:G104),Plays,6,FALSE),"")</f>
        <v/>
      </c>
      <c r="L104" s="53" t="s">
        <v>44</v>
      </c>
      <c r="M104" s="53" t="s">
        <v>44</v>
      </c>
      <c r="N104" s="53" t="s">
        <v>44</v>
      </c>
      <c r="O104" s="54" t="str">
        <f t="shared" si="0"/>
        <v>-</v>
      </c>
      <c r="R104" s="55"/>
    </row>
    <row r="105" spans="1:18" ht="15.75" customHeight="1" x14ac:dyDescent="0.2">
      <c r="A105" s="64"/>
      <c r="B105" s="73"/>
      <c r="C105" s="65"/>
      <c r="D105" s="51"/>
      <c r="E105" s="59"/>
      <c r="F105" s="59"/>
      <c r="G105" s="59"/>
      <c r="H105" s="59"/>
      <c r="I105" s="59"/>
      <c r="J105" s="59" t="str">
        <f ca="1">IFERROR(VLOOKUP(JOIN(" ",E105:G105),Plays,5,FALSE),"")</f>
        <v/>
      </c>
      <c r="K105" s="59" t="str">
        <f ca="1">IFERROR(VLOOKUP(JOIN(" ",E105:G105),Plays,6,FALSE),"")</f>
        <v/>
      </c>
      <c r="L105" s="60" t="s">
        <v>44</v>
      </c>
      <c r="M105" s="60" t="s">
        <v>44</v>
      </c>
      <c r="N105" s="60" t="s">
        <v>44</v>
      </c>
      <c r="O105" s="61" t="str">
        <f t="shared" si="0"/>
        <v>-</v>
      </c>
      <c r="R105" s="55"/>
    </row>
    <row r="106" spans="1:18" ht="15.75" customHeight="1" x14ac:dyDescent="0.2">
      <c r="A106" s="74"/>
      <c r="B106" s="75"/>
      <c r="C106" s="75"/>
      <c r="D106" s="51"/>
      <c r="E106" s="76"/>
      <c r="F106" s="76"/>
      <c r="G106" s="76"/>
      <c r="H106" s="76"/>
      <c r="I106" s="76"/>
      <c r="J106" s="76" t="str">
        <f ca="1">IFERROR(VLOOKUP(JOIN(" ",E106:G106),Plays,5,FALSE),"")</f>
        <v/>
      </c>
      <c r="K106" s="76" t="str">
        <f ca="1">IFERROR(VLOOKUP(JOIN(" ",E106:G106),Plays,6,FALSE),"")</f>
        <v/>
      </c>
      <c r="L106" s="77" t="s">
        <v>44</v>
      </c>
      <c r="M106" s="77" t="s">
        <v>44</v>
      </c>
      <c r="N106" s="77" t="s">
        <v>44</v>
      </c>
      <c r="O106" s="78" t="str">
        <f t="shared" si="0"/>
        <v>-</v>
      </c>
      <c r="R106" s="55"/>
    </row>
    <row r="107" spans="1:18" ht="15.75" customHeight="1" x14ac:dyDescent="0.2">
      <c r="J107" s="79"/>
      <c r="K107" s="79"/>
      <c r="L107" s="79"/>
      <c r="M107" s="79"/>
      <c r="N107" s="79"/>
      <c r="R107" s="55"/>
    </row>
    <row r="108" spans="1:18" ht="15.75" customHeight="1" x14ac:dyDescent="0.2"/>
    <row r="109" spans="1:18" ht="15.75" customHeight="1" x14ac:dyDescent="0.2"/>
    <row r="110" spans="1:18" ht="15.75" customHeight="1" x14ac:dyDescent="0.2"/>
    <row r="111" spans="1:18" ht="15.75" customHeight="1" x14ac:dyDescent="0.2"/>
    <row r="112" spans="1:18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Z17:Z20"/>
    <mergeCell ref="R30:R33"/>
    <mergeCell ref="R35:R38"/>
    <mergeCell ref="V35:V38"/>
    <mergeCell ref="Z22:Z25"/>
    <mergeCell ref="R40:R43"/>
    <mergeCell ref="V40:V43"/>
    <mergeCell ref="R17:R20"/>
    <mergeCell ref="R22:R25"/>
    <mergeCell ref="V22:V25"/>
    <mergeCell ref="R28:T28"/>
    <mergeCell ref="V28:X28"/>
    <mergeCell ref="V30:V33"/>
    <mergeCell ref="V17:V20"/>
  </mergeCells>
  <dataValidations count="6">
    <dataValidation type="list" allowBlank="1" sqref="F6:F106" xr:uid="{00000000-0002-0000-0600-000000000000}">
      <formula1>"Break Out,Fake Out,Onion"</formula1>
    </dataValidation>
    <dataValidation type="list" allowBlank="1" sqref="H6:H106" xr:uid="{00000000-0002-0000-0600-000001000000}">
      <formula1>"4H,1H,30M,15M,5M"</formula1>
    </dataValidation>
    <dataValidation type="list" allowBlank="1" sqref="E6:E106" xr:uid="{00000000-0002-0000-0600-000003000000}">
      <formula1>"Buy,Sell"</formula1>
    </dataValidation>
    <dataValidation type="list" allowBlank="1" sqref="I6:I106" xr:uid="{00000000-0002-0000-0600-000004000000}">
      <formula1>"Half,Full"</formula1>
    </dataValidation>
    <dataValidation type="list" allowBlank="1" sqref="G6:G106" xr:uid="{00000000-0002-0000-0600-000005000000}">
      <formula1>"Flip,Break Previous H/L,Break Current H/L,Celery"</formula1>
    </dataValidation>
    <dataValidation type="list" allowBlank="1" sqref="D6:D106" xr:uid="{C26C2EAC-1F91-411C-9A1A-83F0A68E2972}">
      <formula1>"GOLD,GBP/JPY,EUR/USD,WTI,US30"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3C78D8"/>
    <outlinePr summaryBelow="0" summaryRight="0"/>
  </sheetPr>
  <dimension ref="A1:AC1000"/>
  <sheetViews>
    <sheetView showGridLines="0" workbookViewId="0">
      <pane ySplit="5" topLeftCell="A6" activePane="bottomLeft" state="frozen"/>
      <selection pane="bottomLeft" activeCell="D6" sqref="D6:D106"/>
    </sheetView>
  </sheetViews>
  <sheetFormatPr defaultColWidth="12.5703125" defaultRowHeight="15" customHeight="1" x14ac:dyDescent="0.2"/>
  <cols>
    <col min="1" max="1" width="12.5703125" customWidth="1"/>
    <col min="2" max="2" width="13.7109375" customWidth="1"/>
    <col min="3" max="3" width="10.7109375" customWidth="1"/>
    <col min="4" max="6" width="12.5703125" customWidth="1"/>
    <col min="7" max="7" width="16.85546875" customWidth="1"/>
    <col min="8" max="8" width="12.140625" customWidth="1"/>
    <col min="10" max="10" width="10.140625" customWidth="1"/>
    <col min="11" max="11" width="8.140625" customWidth="1"/>
    <col min="12" max="12" width="9" customWidth="1"/>
    <col min="13" max="13" width="9.42578125" customWidth="1"/>
    <col min="14" max="14" width="8.42578125" customWidth="1"/>
    <col min="15" max="15" width="10.85546875" customWidth="1"/>
    <col min="16" max="17" width="3.28515625" customWidth="1"/>
    <col min="18" max="18" width="9.7109375" customWidth="1"/>
    <col min="19" max="19" width="15.42578125" customWidth="1"/>
    <col min="23" max="23" width="15.42578125" customWidth="1"/>
    <col min="26" max="27" width="15.42578125" customWidth="1"/>
    <col min="29" max="29" width="3.28515625" customWidth="1"/>
  </cols>
  <sheetData>
    <row r="1" spans="1:29" ht="15.75" customHeight="1" x14ac:dyDescent="0.2">
      <c r="A1" s="103" t="s">
        <v>48</v>
      </c>
      <c r="B1" s="104"/>
      <c r="C1" s="106" t="s">
        <v>25</v>
      </c>
      <c r="D1" s="104"/>
      <c r="E1" s="104"/>
      <c r="F1" s="104"/>
      <c r="G1" s="104"/>
      <c r="H1" s="104"/>
      <c r="I1" s="104"/>
      <c r="J1" s="104"/>
      <c r="K1" s="104"/>
      <c r="L1" s="107" t="s">
        <v>26</v>
      </c>
      <c r="M1" s="104"/>
      <c r="N1" s="104"/>
      <c r="O1" s="108"/>
      <c r="P1" s="42"/>
      <c r="Q1" s="43"/>
      <c r="R1" s="43"/>
      <c r="S1" s="43"/>
      <c r="T1" s="43"/>
      <c r="U1" s="110" t="s">
        <v>27</v>
      </c>
      <c r="V1" s="98"/>
      <c r="W1" s="98"/>
      <c r="X1" s="98"/>
      <c r="Y1" s="111"/>
    </row>
    <row r="2" spans="1:29" ht="15.75" customHeight="1" x14ac:dyDescent="0.2">
      <c r="A2" s="105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109"/>
      <c r="S2" s="43"/>
      <c r="T2" s="43"/>
      <c r="U2" s="112"/>
      <c r="V2" s="98"/>
      <c r="W2" s="98"/>
      <c r="X2" s="98"/>
      <c r="Y2" s="111"/>
    </row>
    <row r="3" spans="1:29" ht="15.75" customHeight="1" x14ac:dyDescent="0.2">
      <c r="A3" s="105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09"/>
      <c r="Q3" s="43"/>
      <c r="R3" s="43"/>
      <c r="S3" s="43"/>
      <c r="T3" s="43"/>
      <c r="U3" s="113"/>
      <c r="V3" s="114"/>
      <c r="W3" s="114"/>
      <c r="X3" s="114"/>
      <c r="Y3" s="115"/>
    </row>
    <row r="4" spans="1:29" ht="15.75" customHeight="1" x14ac:dyDescent="0.2">
      <c r="A4" s="105"/>
      <c r="B4" s="98"/>
      <c r="C4" s="116" t="s">
        <v>28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09"/>
      <c r="Q4" s="43"/>
      <c r="R4" s="43"/>
      <c r="S4" s="43"/>
      <c r="T4" s="43"/>
      <c r="U4" s="4" t="s">
        <v>1</v>
      </c>
      <c r="V4" s="5" t="s">
        <v>2</v>
      </c>
      <c r="W4" s="6" t="s">
        <v>3</v>
      </c>
      <c r="X4" s="7" t="s">
        <v>29</v>
      </c>
      <c r="Y4" s="8" t="s">
        <v>5</v>
      </c>
    </row>
    <row r="5" spans="1:29" ht="36" customHeight="1" x14ac:dyDescent="0.2">
      <c r="A5" s="44" t="s">
        <v>30</v>
      </c>
      <c r="B5" s="45" t="s">
        <v>31</v>
      </c>
      <c r="C5" s="46" t="s">
        <v>32</v>
      </c>
      <c r="D5" s="46" t="s">
        <v>33</v>
      </c>
      <c r="E5" s="46" t="s">
        <v>34</v>
      </c>
      <c r="F5" s="46" t="s">
        <v>20</v>
      </c>
      <c r="G5" s="46" t="s">
        <v>35</v>
      </c>
      <c r="H5" s="46" t="s">
        <v>36</v>
      </c>
      <c r="I5" s="46" t="s">
        <v>37</v>
      </c>
      <c r="J5" s="46" t="s">
        <v>38</v>
      </c>
      <c r="K5" s="46" t="s">
        <v>39</v>
      </c>
      <c r="L5" s="47" t="s">
        <v>40</v>
      </c>
      <c r="M5" s="47" t="s">
        <v>41</v>
      </c>
      <c r="N5" s="47" t="s">
        <v>42</v>
      </c>
      <c r="O5" s="48" t="s">
        <v>43</v>
      </c>
      <c r="Q5" s="49"/>
      <c r="R5" s="49"/>
      <c r="S5" s="49"/>
      <c r="T5" s="49"/>
      <c r="U5" s="9">
        <f>COUNTIF($O$6:$O$106,"W")</f>
        <v>0</v>
      </c>
      <c r="V5" s="10">
        <f>COUNTIF($O$6:$O$106,"L")</f>
        <v>0</v>
      </c>
      <c r="W5" s="11">
        <f>COUNTIF($O$6:$O$106,"B/E")</f>
        <v>0</v>
      </c>
      <c r="X5" s="12">
        <f>SUM(N6:N106)</f>
        <v>0</v>
      </c>
      <c r="Y5" s="13" t="str">
        <f>IFERROR(U5/(U5+V5),"-")</f>
        <v>-</v>
      </c>
    </row>
    <row r="6" spans="1:29" ht="15.75" customHeight="1" x14ac:dyDescent="0.2">
      <c r="A6" s="50"/>
      <c r="B6" s="51"/>
      <c r="C6" s="52"/>
      <c r="D6" s="51"/>
      <c r="E6" s="51"/>
      <c r="F6" s="51"/>
      <c r="G6" s="51"/>
      <c r="H6" s="51"/>
      <c r="I6" s="51"/>
      <c r="J6" s="51" t="str">
        <f ca="1">IFERROR(VLOOKUP(JOIN(" ",E6:G6),Plays,5,FALSE),"")</f>
        <v/>
      </c>
      <c r="K6" s="51" t="str">
        <f ca="1">IFERROR(VLOOKUP(JOIN(" ",E6:G6),Plays,6,FALSE),"")</f>
        <v/>
      </c>
      <c r="L6" s="53" t="s">
        <v>44</v>
      </c>
      <c r="M6" s="53" t="s">
        <v>44</v>
      </c>
      <c r="N6" s="53" t="s">
        <v>44</v>
      </c>
      <c r="O6" s="54" t="str">
        <f t="shared" ref="O6:O106" si="0">IF(N6="-","-",IF(N6&gt;0,"W",IF(N6&lt;0,"L",IF(ISNUMBER(N6),"B/E"))))</f>
        <v>-</v>
      </c>
      <c r="R6" s="55"/>
    </row>
    <row r="7" spans="1:29" ht="15.75" customHeight="1" x14ac:dyDescent="0.2">
      <c r="A7" s="56"/>
      <c r="B7" s="57"/>
      <c r="C7" s="58"/>
      <c r="D7" s="51"/>
      <c r="E7" s="59"/>
      <c r="F7" s="59"/>
      <c r="G7" s="59"/>
      <c r="H7" s="59"/>
      <c r="I7" s="59"/>
      <c r="J7" s="59" t="str">
        <f ca="1">IFERROR(VLOOKUP(JOIN(" ",E7:G7),Plays,5,FALSE),"")</f>
        <v/>
      </c>
      <c r="K7" s="59" t="str">
        <f ca="1">IFERROR(VLOOKUP(JOIN(" ",E7:G7),Plays,6,FALSE),"")</f>
        <v/>
      </c>
      <c r="L7" s="60" t="s">
        <v>44</v>
      </c>
      <c r="M7" s="60" t="s">
        <v>44</v>
      </c>
      <c r="N7" s="60" t="s">
        <v>44</v>
      </c>
      <c r="O7" s="61" t="str">
        <f t="shared" si="0"/>
        <v>-</v>
      </c>
      <c r="Q7" s="17"/>
      <c r="R7" s="15"/>
      <c r="S7" s="15"/>
      <c r="T7" s="15"/>
      <c r="U7" s="102" t="s">
        <v>45</v>
      </c>
      <c r="V7" s="98"/>
      <c r="W7" s="98"/>
      <c r="X7" s="98"/>
      <c r="Y7" s="15"/>
      <c r="Z7" s="15"/>
      <c r="AA7" s="15"/>
      <c r="AB7" s="15"/>
      <c r="AC7" s="17"/>
    </row>
    <row r="8" spans="1:29" ht="15.75" customHeight="1" x14ac:dyDescent="0.2">
      <c r="A8" s="62"/>
      <c r="B8" s="51"/>
      <c r="C8" s="51"/>
      <c r="D8" s="51"/>
      <c r="E8" s="51"/>
      <c r="F8" s="51"/>
      <c r="G8" s="51"/>
      <c r="H8" s="51"/>
      <c r="I8" s="51"/>
      <c r="J8" s="51" t="str">
        <f ca="1">IFERROR(VLOOKUP(JOIN(" ",E8:G8),Plays,5,FALSE),"")</f>
        <v/>
      </c>
      <c r="K8" s="51" t="str">
        <f ca="1">IFERROR(VLOOKUP(JOIN(" ",E8:G8),Plays,6,FALSE),"")</f>
        <v/>
      </c>
      <c r="L8" s="53" t="s">
        <v>44</v>
      </c>
      <c r="M8" s="53" t="s">
        <v>44</v>
      </c>
      <c r="N8" s="53" t="s">
        <v>44</v>
      </c>
      <c r="O8" s="54" t="str">
        <f t="shared" si="0"/>
        <v>-</v>
      </c>
      <c r="Q8" s="1"/>
      <c r="R8" s="15"/>
      <c r="S8" s="15"/>
      <c r="T8" s="15"/>
      <c r="U8" s="98"/>
      <c r="V8" s="98"/>
      <c r="W8" s="98"/>
      <c r="X8" s="98"/>
      <c r="Y8" s="15"/>
      <c r="Z8" s="15"/>
      <c r="AA8" s="15"/>
      <c r="AB8" s="15"/>
      <c r="AC8" s="1"/>
    </row>
    <row r="9" spans="1:29" ht="15.75" customHeight="1" x14ac:dyDescent="0.2">
      <c r="A9" s="63"/>
      <c r="B9" s="57"/>
      <c r="C9" s="59"/>
      <c r="D9" s="51"/>
      <c r="E9" s="59"/>
      <c r="F9" s="59"/>
      <c r="G9" s="59"/>
      <c r="H9" s="59"/>
      <c r="I9" s="59"/>
      <c r="J9" s="59" t="str">
        <f ca="1">IFERROR(VLOOKUP(JOIN(" ",E9:G9),Plays,5,FALSE),"")</f>
        <v/>
      </c>
      <c r="K9" s="59" t="str">
        <f ca="1">IFERROR(VLOOKUP(JOIN(" ",E9:G9),Plays,6,FALSE),"")</f>
        <v/>
      </c>
      <c r="L9" s="60" t="s">
        <v>44</v>
      </c>
      <c r="M9" s="60" t="s">
        <v>44</v>
      </c>
      <c r="N9" s="60" t="s">
        <v>44</v>
      </c>
      <c r="O9" s="61" t="str">
        <f t="shared" si="0"/>
        <v>-</v>
      </c>
      <c r="Q9" s="1"/>
      <c r="R9" s="15"/>
      <c r="S9" s="15"/>
      <c r="T9" s="15"/>
      <c r="U9" s="98"/>
      <c r="V9" s="98"/>
      <c r="W9" s="98"/>
      <c r="X9" s="98"/>
      <c r="Y9" s="15"/>
      <c r="Z9" s="15"/>
      <c r="AA9" s="15"/>
      <c r="AB9" s="15"/>
      <c r="AC9" s="1"/>
    </row>
    <row r="10" spans="1:29" ht="15.75" customHeight="1" x14ac:dyDescent="0.2">
      <c r="A10" s="62"/>
      <c r="B10" s="51"/>
      <c r="C10" s="51"/>
      <c r="D10" s="51"/>
      <c r="E10" s="51"/>
      <c r="F10" s="51"/>
      <c r="G10" s="51"/>
      <c r="H10" s="51"/>
      <c r="I10" s="51"/>
      <c r="J10" s="51" t="str">
        <f ca="1">IFERROR(VLOOKUP(JOIN(" ",E10:G10),Plays,5,FALSE),"")</f>
        <v/>
      </c>
      <c r="K10" s="51" t="str">
        <f ca="1">IFERROR(VLOOKUP(JOIN(" ",E10:G10),Plays,6,FALSE),"")</f>
        <v/>
      </c>
      <c r="L10" s="53" t="s">
        <v>44</v>
      </c>
      <c r="M10" s="53" t="s">
        <v>44</v>
      </c>
      <c r="N10" s="53" t="s">
        <v>44</v>
      </c>
      <c r="O10" s="54" t="str">
        <f t="shared" si="0"/>
        <v>-</v>
      </c>
      <c r="Q10" s="18"/>
      <c r="R10" s="99" t="s">
        <v>6</v>
      </c>
      <c r="S10" s="91"/>
      <c r="T10" s="92"/>
      <c r="U10" s="18"/>
      <c r="V10" s="100" t="s">
        <v>7</v>
      </c>
      <c r="W10" s="91"/>
      <c r="X10" s="92"/>
      <c r="Y10" s="18"/>
      <c r="Z10" s="101" t="s">
        <v>8</v>
      </c>
      <c r="AA10" s="91"/>
      <c r="AB10" s="92"/>
      <c r="AC10" s="18"/>
    </row>
    <row r="11" spans="1:29" ht="15.75" customHeight="1" x14ac:dyDescent="0.2">
      <c r="A11" s="63"/>
      <c r="B11" s="57"/>
      <c r="C11" s="59"/>
      <c r="D11" s="51"/>
      <c r="E11" s="59"/>
      <c r="F11" s="59"/>
      <c r="G11" s="59"/>
      <c r="H11" s="59"/>
      <c r="I11" s="59"/>
      <c r="J11" s="59" t="str">
        <f ca="1">IFERROR(VLOOKUP(JOIN(" ",E11:G11),Plays,5,FALSE),"")</f>
        <v/>
      </c>
      <c r="K11" s="59" t="str">
        <f ca="1">IFERROR(VLOOKUP(JOIN(" ",E11:G11),Plays,6,FALSE),"")</f>
        <v/>
      </c>
      <c r="L11" s="60" t="s">
        <v>44</v>
      </c>
      <c r="M11" s="60" t="s">
        <v>44</v>
      </c>
      <c r="N11" s="60" t="s">
        <v>44</v>
      </c>
      <c r="O11" s="61" t="str">
        <f t="shared" si="0"/>
        <v>-</v>
      </c>
      <c r="Q11" s="18"/>
      <c r="R11" s="19" t="s">
        <v>46</v>
      </c>
      <c r="S11" s="19" t="s">
        <v>10</v>
      </c>
      <c r="T11" s="19" t="s">
        <v>5</v>
      </c>
      <c r="U11" s="20"/>
      <c r="V11" s="21" t="s">
        <v>46</v>
      </c>
      <c r="W11" s="21" t="s">
        <v>10</v>
      </c>
      <c r="X11" s="21" t="s">
        <v>5</v>
      </c>
      <c r="Y11" s="20"/>
      <c r="Z11" s="22" t="s">
        <v>46</v>
      </c>
      <c r="AA11" s="22" t="s">
        <v>10</v>
      </c>
      <c r="AB11" s="22" t="s">
        <v>5</v>
      </c>
      <c r="AC11" s="20"/>
    </row>
    <row r="12" spans="1:29" ht="15.75" customHeight="1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 t="str">
        <f ca="1">IFERROR(VLOOKUP(JOIN(" ",E12:G12),Plays,5,FALSE),"")</f>
        <v/>
      </c>
      <c r="K12" s="51" t="str">
        <f ca="1">IFERROR(VLOOKUP(JOIN(" ",E12:G12),Plays,6,FALSE),"")</f>
        <v/>
      </c>
      <c r="L12" s="53" t="s">
        <v>44</v>
      </c>
      <c r="M12" s="53" t="s">
        <v>44</v>
      </c>
      <c r="N12" s="53" t="s">
        <v>44</v>
      </c>
      <c r="O12" s="54" t="str">
        <f t="shared" si="0"/>
        <v>-</v>
      </c>
      <c r="Q12" s="24"/>
      <c r="R12" s="87" t="s">
        <v>11</v>
      </c>
      <c r="S12" s="25" t="s">
        <v>12</v>
      </c>
      <c r="T12" s="26" t="str">
        <f t="shared" ref="T12:T15" si="1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17"/>
      <c r="V12" s="88" t="s">
        <v>11</v>
      </c>
      <c r="W12" s="27" t="s">
        <v>12</v>
      </c>
      <c r="X12" s="28" t="str">
        <f t="shared" ref="X12:X15" si="2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17"/>
      <c r="Z12" s="89" t="s">
        <v>11</v>
      </c>
      <c r="AA12" s="31" t="s">
        <v>12</v>
      </c>
      <c r="AB12" s="30" t="str">
        <f t="shared" ref="AB12:AB15" si="3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17"/>
    </row>
    <row r="13" spans="1:29" ht="15.75" customHeight="1" x14ac:dyDescent="0.2">
      <c r="A13" s="64"/>
      <c r="B13" s="57"/>
      <c r="C13" s="65"/>
      <c r="D13" s="51"/>
      <c r="E13" s="59"/>
      <c r="F13" s="59"/>
      <c r="G13" s="59"/>
      <c r="H13" s="59"/>
      <c r="I13" s="59"/>
      <c r="J13" s="59" t="str">
        <f ca="1">IFERROR(VLOOKUP(JOIN(" ",E13:G13),Plays,5,FALSE),"")</f>
        <v/>
      </c>
      <c r="K13" s="59" t="str">
        <f ca="1">IFERROR(VLOOKUP(JOIN(" ",E13:G13),Plays,6,FALSE),"")</f>
        <v/>
      </c>
      <c r="L13" s="60" t="s">
        <v>44</v>
      </c>
      <c r="M13" s="60" t="s">
        <v>44</v>
      </c>
      <c r="N13" s="60" t="s">
        <v>44</v>
      </c>
      <c r="O13" s="61" t="str">
        <f t="shared" si="0"/>
        <v>-</v>
      </c>
      <c r="Q13" s="24"/>
      <c r="R13" s="84"/>
      <c r="S13" s="25" t="s">
        <v>13</v>
      </c>
      <c r="T13" s="26" t="str">
        <f t="shared" si="1"/>
        <v>-</v>
      </c>
      <c r="U13" s="17"/>
      <c r="V13" s="84"/>
      <c r="W13" s="27" t="s">
        <v>13</v>
      </c>
      <c r="X13" s="28" t="str">
        <f t="shared" si="2"/>
        <v>-</v>
      </c>
      <c r="Y13" s="17"/>
      <c r="Z13" s="84"/>
      <c r="AA13" s="31" t="s">
        <v>13</v>
      </c>
      <c r="AB13" s="30" t="str">
        <f t="shared" si="3"/>
        <v>-</v>
      </c>
      <c r="AC13" s="17"/>
    </row>
    <row r="14" spans="1:29" ht="15.75" customHeight="1" x14ac:dyDescent="0.2">
      <c r="A14" s="66"/>
      <c r="B14" s="51"/>
      <c r="C14" s="67"/>
      <c r="D14" s="51"/>
      <c r="E14" s="51"/>
      <c r="F14" s="51"/>
      <c r="G14" s="51"/>
      <c r="H14" s="51"/>
      <c r="I14" s="51"/>
      <c r="J14" s="51" t="str">
        <f ca="1">IFERROR(VLOOKUP(JOIN(" ",E14:G14),Plays,5,FALSE),"")</f>
        <v/>
      </c>
      <c r="K14" s="51" t="str">
        <f ca="1">IFERROR(VLOOKUP(JOIN(" ",E14:G14),Plays,6,FALSE),"")</f>
        <v/>
      </c>
      <c r="L14" s="53" t="s">
        <v>44</v>
      </c>
      <c r="M14" s="53" t="s">
        <v>44</v>
      </c>
      <c r="N14" s="53" t="s">
        <v>44</v>
      </c>
      <c r="O14" s="54" t="str">
        <f t="shared" si="0"/>
        <v>-</v>
      </c>
      <c r="Q14" s="24"/>
      <c r="R14" s="84"/>
      <c r="S14" s="25" t="s">
        <v>14</v>
      </c>
      <c r="T14" s="26" t="str">
        <f t="shared" si="1"/>
        <v>-</v>
      </c>
      <c r="U14" s="17"/>
      <c r="V14" s="84"/>
      <c r="W14" s="27" t="s">
        <v>14</v>
      </c>
      <c r="X14" s="28" t="str">
        <f t="shared" si="2"/>
        <v>-</v>
      </c>
      <c r="Y14" s="17"/>
      <c r="Z14" s="84"/>
      <c r="AA14" s="31" t="s">
        <v>14</v>
      </c>
      <c r="AB14" s="30" t="str">
        <f t="shared" si="3"/>
        <v>-</v>
      </c>
      <c r="AC14" s="17"/>
    </row>
    <row r="15" spans="1:29" ht="15.75" customHeight="1" x14ac:dyDescent="0.2">
      <c r="A15" s="64"/>
      <c r="B15" s="57"/>
      <c r="C15" s="65"/>
      <c r="D15" s="51"/>
      <c r="E15" s="59"/>
      <c r="F15" s="59"/>
      <c r="G15" s="59"/>
      <c r="H15" s="59"/>
      <c r="I15" s="59"/>
      <c r="J15" s="59" t="str">
        <f ca="1">IFERROR(VLOOKUP(JOIN(" ",E15:G15),Plays,5,FALSE),"")</f>
        <v/>
      </c>
      <c r="K15" s="59" t="str">
        <f ca="1">IFERROR(VLOOKUP(JOIN(" ",E15:G15),Plays,6,FALSE),"")</f>
        <v/>
      </c>
      <c r="L15" s="60" t="s">
        <v>44</v>
      </c>
      <c r="M15" s="60" t="s">
        <v>44</v>
      </c>
      <c r="N15" s="60" t="s">
        <v>44</v>
      </c>
      <c r="O15" s="61" t="str">
        <f t="shared" si="0"/>
        <v>-</v>
      </c>
      <c r="Q15" s="24"/>
      <c r="R15" s="85"/>
      <c r="S15" s="25" t="s">
        <v>15</v>
      </c>
      <c r="T15" s="26" t="str">
        <f t="shared" si="1"/>
        <v>-</v>
      </c>
      <c r="U15" s="17"/>
      <c r="V15" s="85"/>
      <c r="W15" s="27" t="s">
        <v>15</v>
      </c>
      <c r="X15" s="28" t="str">
        <f t="shared" si="2"/>
        <v>-</v>
      </c>
      <c r="Y15" s="17"/>
      <c r="Z15" s="85"/>
      <c r="AA15" s="31" t="s">
        <v>15</v>
      </c>
      <c r="AB15" s="30" t="str">
        <f t="shared" si="3"/>
        <v>-</v>
      </c>
      <c r="AC15" s="17"/>
    </row>
    <row r="16" spans="1:29" ht="15.75" customHeight="1" x14ac:dyDescent="0.2">
      <c r="A16" s="66"/>
      <c r="B16" s="51"/>
      <c r="C16" s="67"/>
      <c r="D16" s="51"/>
      <c r="E16" s="51"/>
      <c r="F16" s="51"/>
      <c r="G16" s="51"/>
      <c r="H16" s="51"/>
      <c r="I16" s="51"/>
      <c r="J16" s="51" t="str">
        <f ca="1">IFERROR(VLOOKUP(JOIN(" ",E16:G16),Plays,5,FALSE),"")</f>
        <v/>
      </c>
      <c r="K16" s="51" t="str">
        <f ca="1">IFERROR(VLOOKUP(JOIN(" ",E16:G16),Plays,6,FALSE),"")</f>
        <v/>
      </c>
      <c r="L16" s="53" t="s">
        <v>44</v>
      </c>
      <c r="M16" s="53" t="s">
        <v>44</v>
      </c>
      <c r="N16" s="53" t="s">
        <v>44</v>
      </c>
      <c r="O16" s="54" t="str">
        <f t="shared" si="0"/>
        <v>-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15.75" customHeight="1" x14ac:dyDescent="0.2">
      <c r="A17" s="64"/>
      <c r="B17" s="57"/>
      <c r="C17" s="65"/>
      <c r="D17" s="51"/>
      <c r="E17" s="59"/>
      <c r="F17" s="59"/>
      <c r="G17" s="59"/>
      <c r="H17" s="59"/>
      <c r="I17" s="59"/>
      <c r="J17" s="59" t="str">
        <f ca="1">IFERROR(VLOOKUP(JOIN(" ",E17:G17),Plays,5,FALSE),"")</f>
        <v/>
      </c>
      <c r="K17" s="59" t="str">
        <f ca="1">IFERROR(VLOOKUP(JOIN(" ",E17:G17),Plays,6,FALSE),"")</f>
        <v/>
      </c>
      <c r="L17" s="60" t="s">
        <v>44</v>
      </c>
      <c r="M17" s="60" t="s">
        <v>44</v>
      </c>
      <c r="N17" s="60" t="s">
        <v>44</v>
      </c>
      <c r="O17" s="61" t="str">
        <f t="shared" si="0"/>
        <v>-</v>
      </c>
      <c r="Q17" s="24"/>
      <c r="R17" s="87" t="s">
        <v>16</v>
      </c>
      <c r="S17" s="25" t="s">
        <v>12</v>
      </c>
      <c r="T17" s="26" t="str">
        <f t="shared" ref="T17:T20" si="4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17"/>
      <c r="V17" s="88" t="s">
        <v>16</v>
      </c>
      <c r="W17" s="27" t="s">
        <v>12</v>
      </c>
      <c r="X17" s="28" t="str">
        <f t="shared" ref="X17:X20" si="5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17"/>
      <c r="Z17" s="89" t="s">
        <v>16</v>
      </c>
      <c r="AA17" s="31" t="s">
        <v>12</v>
      </c>
      <c r="AB17" s="30" t="str">
        <f t="shared" ref="AB17:AB20" si="6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17"/>
    </row>
    <row r="18" spans="1:29" ht="15.75" customHeight="1" x14ac:dyDescent="0.2">
      <c r="A18" s="66"/>
      <c r="B18" s="51"/>
      <c r="C18" s="67"/>
      <c r="D18" s="51"/>
      <c r="E18" s="51"/>
      <c r="F18" s="51"/>
      <c r="G18" s="51"/>
      <c r="H18" s="51"/>
      <c r="I18" s="51"/>
      <c r="J18" s="51" t="str">
        <f ca="1">IFERROR(VLOOKUP(JOIN(" ",E18:G18),Plays,5,FALSE),"")</f>
        <v/>
      </c>
      <c r="K18" s="51" t="str">
        <f ca="1">IFERROR(VLOOKUP(JOIN(" ",E18:G18),Plays,6,FALSE),"")</f>
        <v/>
      </c>
      <c r="L18" s="53" t="s">
        <v>44</v>
      </c>
      <c r="M18" s="53" t="s">
        <v>44</v>
      </c>
      <c r="N18" s="53" t="s">
        <v>44</v>
      </c>
      <c r="O18" s="54" t="str">
        <f t="shared" si="0"/>
        <v>-</v>
      </c>
      <c r="Q18" s="24"/>
      <c r="R18" s="84"/>
      <c r="S18" s="25" t="s">
        <v>13</v>
      </c>
      <c r="T18" s="26" t="str">
        <f t="shared" si="4"/>
        <v>-</v>
      </c>
      <c r="U18" s="17"/>
      <c r="V18" s="84"/>
      <c r="W18" s="27" t="s">
        <v>13</v>
      </c>
      <c r="X18" s="28" t="str">
        <f t="shared" si="5"/>
        <v>-</v>
      </c>
      <c r="Y18" s="17"/>
      <c r="Z18" s="84"/>
      <c r="AA18" s="31" t="s">
        <v>13</v>
      </c>
      <c r="AB18" s="30" t="str">
        <f t="shared" si="6"/>
        <v>-</v>
      </c>
      <c r="AC18" s="17"/>
    </row>
    <row r="19" spans="1:29" ht="15.75" customHeight="1" x14ac:dyDescent="0.2">
      <c r="A19" s="64"/>
      <c r="B19" s="57"/>
      <c r="C19" s="65"/>
      <c r="D19" s="51"/>
      <c r="E19" s="59"/>
      <c r="F19" s="59"/>
      <c r="G19" s="59"/>
      <c r="H19" s="59"/>
      <c r="I19" s="59"/>
      <c r="J19" s="59" t="str">
        <f ca="1">IFERROR(VLOOKUP(JOIN(" ",E19:G19),Plays,5,FALSE),"")</f>
        <v/>
      </c>
      <c r="K19" s="59" t="str">
        <f ca="1">IFERROR(VLOOKUP(JOIN(" ",E19:G19),Plays,6,FALSE),"")</f>
        <v/>
      </c>
      <c r="L19" s="60" t="s">
        <v>44</v>
      </c>
      <c r="M19" s="60" t="s">
        <v>44</v>
      </c>
      <c r="N19" s="60" t="s">
        <v>44</v>
      </c>
      <c r="O19" s="61" t="str">
        <f t="shared" si="0"/>
        <v>-</v>
      </c>
      <c r="Q19" s="24"/>
      <c r="R19" s="84"/>
      <c r="S19" s="25" t="s">
        <v>14</v>
      </c>
      <c r="T19" s="26" t="str">
        <f t="shared" si="4"/>
        <v>-</v>
      </c>
      <c r="U19" s="17"/>
      <c r="V19" s="84"/>
      <c r="W19" s="27" t="s">
        <v>14</v>
      </c>
      <c r="X19" s="28" t="str">
        <f t="shared" si="5"/>
        <v>-</v>
      </c>
      <c r="Y19" s="17"/>
      <c r="Z19" s="84"/>
      <c r="AA19" s="31" t="s">
        <v>14</v>
      </c>
      <c r="AB19" s="30" t="str">
        <f t="shared" si="6"/>
        <v>-</v>
      </c>
      <c r="AC19" s="17"/>
    </row>
    <row r="20" spans="1:29" ht="15.75" customHeight="1" x14ac:dyDescent="0.2">
      <c r="A20" s="66"/>
      <c r="B20" s="51"/>
      <c r="C20" s="67"/>
      <c r="D20" s="51"/>
      <c r="E20" s="51"/>
      <c r="F20" s="51"/>
      <c r="G20" s="51"/>
      <c r="H20" s="51"/>
      <c r="I20" s="51"/>
      <c r="J20" s="51" t="str">
        <f ca="1">IFERROR(VLOOKUP(JOIN(" ",E20:G20),Plays,5,FALSE),"")</f>
        <v/>
      </c>
      <c r="K20" s="51" t="str">
        <f ca="1">IFERROR(VLOOKUP(JOIN(" ",E20:G20),Plays,6,FALSE),"")</f>
        <v/>
      </c>
      <c r="L20" s="53" t="s">
        <v>44</v>
      </c>
      <c r="M20" s="53" t="s">
        <v>44</v>
      </c>
      <c r="N20" s="53" t="s">
        <v>44</v>
      </c>
      <c r="O20" s="54" t="str">
        <f t="shared" si="0"/>
        <v>-</v>
      </c>
      <c r="Q20" s="24"/>
      <c r="R20" s="85"/>
      <c r="S20" s="25" t="s">
        <v>15</v>
      </c>
      <c r="T20" s="26" t="str">
        <f t="shared" si="4"/>
        <v>-</v>
      </c>
      <c r="U20" s="17"/>
      <c r="V20" s="85"/>
      <c r="W20" s="27" t="s">
        <v>15</v>
      </c>
      <c r="X20" s="28" t="str">
        <f t="shared" si="5"/>
        <v>-</v>
      </c>
      <c r="Y20" s="17"/>
      <c r="Z20" s="85"/>
      <c r="AA20" s="31" t="s">
        <v>15</v>
      </c>
      <c r="AB20" s="30" t="str">
        <f t="shared" si="6"/>
        <v>-</v>
      </c>
      <c r="AC20" s="17"/>
    </row>
    <row r="21" spans="1:29" ht="15.75" customHeight="1" x14ac:dyDescent="0.2">
      <c r="A21" s="64"/>
      <c r="B21" s="57"/>
      <c r="C21" s="65"/>
      <c r="D21" s="51"/>
      <c r="E21" s="59"/>
      <c r="F21" s="59"/>
      <c r="G21" s="59"/>
      <c r="H21" s="59"/>
      <c r="I21" s="59"/>
      <c r="J21" s="59" t="str">
        <f ca="1">IFERROR(VLOOKUP(JOIN(" ",E21:G21),Plays,5,FALSE),"")</f>
        <v/>
      </c>
      <c r="K21" s="59" t="str">
        <f ca="1">IFERROR(VLOOKUP(JOIN(" ",E21:G21),Plays,6,FALSE),"")</f>
        <v/>
      </c>
      <c r="L21" s="60" t="s">
        <v>44</v>
      </c>
      <c r="M21" s="60" t="s">
        <v>44</v>
      </c>
      <c r="N21" s="60" t="s">
        <v>44</v>
      </c>
      <c r="O21" s="61" t="str">
        <f t="shared" si="0"/>
        <v>-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15.75" customHeight="1" x14ac:dyDescent="0.2">
      <c r="A22" s="66"/>
      <c r="B22" s="51"/>
      <c r="C22" s="67"/>
      <c r="D22" s="51"/>
      <c r="E22" s="51"/>
      <c r="F22" s="51"/>
      <c r="G22" s="51"/>
      <c r="H22" s="51"/>
      <c r="I22" s="51"/>
      <c r="J22" s="51" t="str">
        <f ca="1">IFERROR(VLOOKUP(JOIN(" ",E22:G22),Plays,5,FALSE),"")</f>
        <v/>
      </c>
      <c r="K22" s="51" t="str">
        <f ca="1">IFERROR(VLOOKUP(JOIN(" ",E22:G22),Plays,6,FALSE),"")</f>
        <v/>
      </c>
      <c r="L22" s="53" t="s">
        <v>44</v>
      </c>
      <c r="M22" s="53" t="s">
        <v>44</v>
      </c>
      <c r="N22" s="53" t="s">
        <v>44</v>
      </c>
      <c r="O22" s="54" t="str">
        <f t="shared" si="0"/>
        <v>-</v>
      </c>
      <c r="Q22" s="24"/>
      <c r="R22" s="87" t="s">
        <v>17</v>
      </c>
      <c r="S22" s="25" t="s">
        <v>12</v>
      </c>
      <c r="T22" s="26" t="str">
        <f t="shared" ref="T22:T25" si="7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17"/>
      <c r="V22" s="88" t="s">
        <v>17</v>
      </c>
      <c r="W22" s="27" t="s">
        <v>12</v>
      </c>
      <c r="X22" s="28" t="str">
        <f t="shared" ref="X22:X25" si="8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17"/>
      <c r="Z22" s="89" t="s">
        <v>17</v>
      </c>
      <c r="AA22" s="31" t="s">
        <v>12</v>
      </c>
      <c r="AB22" s="30" t="str">
        <f t="shared" ref="AB22:AB25" si="9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17"/>
    </row>
    <row r="23" spans="1:29" ht="15.75" customHeight="1" x14ac:dyDescent="0.2">
      <c r="A23" s="64"/>
      <c r="B23" s="57"/>
      <c r="C23" s="65"/>
      <c r="D23" s="51"/>
      <c r="E23" s="59"/>
      <c r="F23" s="59"/>
      <c r="G23" s="59"/>
      <c r="H23" s="59"/>
      <c r="I23" s="59"/>
      <c r="J23" s="59" t="str">
        <f ca="1">IFERROR(VLOOKUP(JOIN(" ",E23:G23),Plays,5,FALSE),"")</f>
        <v/>
      </c>
      <c r="K23" s="59" t="str">
        <f ca="1">IFERROR(VLOOKUP(JOIN(" ",E23:G23),Plays,6,FALSE),"")</f>
        <v/>
      </c>
      <c r="L23" s="60" t="s">
        <v>44</v>
      </c>
      <c r="M23" s="60" t="s">
        <v>44</v>
      </c>
      <c r="N23" s="60" t="s">
        <v>44</v>
      </c>
      <c r="O23" s="61" t="str">
        <f t="shared" si="0"/>
        <v>-</v>
      </c>
      <c r="Q23" s="24"/>
      <c r="R23" s="84"/>
      <c r="S23" s="25" t="s">
        <v>13</v>
      </c>
      <c r="T23" s="26" t="str">
        <f t="shared" si="7"/>
        <v>-</v>
      </c>
      <c r="U23" s="17"/>
      <c r="V23" s="84"/>
      <c r="W23" s="27" t="s">
        <v>13</v>
      </c>
      <c r="X23" s="28" t="str">
        <f t="shared" si="8"/>
        <v>-</v>
      </c>
      <c r="Y23" s="17"/>
      <c r="Z23" s="84"/>
      <c r="AA23" s="31" t="s">
        <v>13</v>
      </c>
      <c r="AB23" s="30" t="str">
        <f t="shared" si="9"/>
        <v>-</v>
      </c>
      <c r="AC23" s="17"/>
    </row>
    <row r="24" spans="1:29" ht="15.75" customHeight="1" x14ac:dyDescent="0.2">
      <c r="A24" s="66"/>
      <c r="B24" s="51"/>
      <c r="C24" s="67"/>
      <c r="D24" s="51"/>
      <c r="E24" s="51"/>
      <c r="F24" s="51"/>
      <c r="G24" s="51"/>
      <c r="H24" s="51"/>
      <c r="I24" s="51"/>
      <c r="J24" s="51" t="str">
        <f ca="1">IFERROR(VLOOKUP(JOIN(" ",E24:G24),Plays,5,FALSE),"")</f>
        <v/>
      </c>
      <c r="K24" s="51" t="str">
        <f ca="1">IFERROR(VLOOKUP(JOIN(" ",E24:G24),Plays,6,FALSE),"")</f>
        <v/>
      </c>
      <c r="L24" s="53" t="s">
        <v>44</v>
      </c>
      <c r="M24" s="53" t="s">
        <v>44</v>
      </c>
      <c r="N24" s="53" t="s">
        <v>44</v>
      </c>
      <c r="O24" s="54" t="str">
        <f t="shared" si="0"/>
        <v>-</v>
      </c>
      <c r="Q24" s="24"/>
      <c r="R24" s="84"/>
      <c r="S24" s="25" t="s">
        <v>14</v>
      </c>
      <c r="T24" s="26" t="str">
        <f t="shared" si="7"/>
        <v>-</v>
      </c>
      <c r="U24" s="17"/>
      <c r="V24" s="84"/>
      <c r="W24" s="27" t="s">
        <v>14</v>
      </c>
      <c r="X24" s="28" t="str">
        <f t="shared" si="8"/>
        <v>-</v>
      </c>
      <c r="Y24" s="17"/>
      <c r="Z24" s="84"/>
      <c r="AA24" s="31" t="s">
        <v>14</v>
      </c>
      <c r="AB24" s="30" t="str">
        <f t="shared" si="9"/>
        <v>-</v>
      </c>
      <c r="AC24" s="17"/>
    </row>
    <row r="25" spans="1:29" ht="15.75" customHeight="1" x14ac:dyDescent="0.2">
      <c r="A25" s="64"/>
      <c r="B25" s="57"/>
      <c r="C25" s="65"/>
      <c r="D25" s="51"/>
      <c r="E25" s="59"/>
      <c r="F25" s="59"/>
      <c r="G25" s="59"/>
      <c r="H25" s="59"/>
      <c r="I25" s="59"/>
      <c r="J25" s="59" t="str">
        <f ca="1">IFERROR(VLOOKUP(JOIN(" ",E25:G25),Plays,5,FALSE),"")</f>
        <v/>
      </c>
      <c r="K25" s="59" t="str">
        <f ca="1">IFERROR(VLOOKUP(JOIN(" ",E25:G25),Plays,6,FALSE),"")</f>
        <v/>
      </c>
      <c r="L25" s="60" t="s">
        <v>44</v>
      </c>
      <c r="M25" s="60" t="s">
        <v>44</v>
      </c>
      <c r="N25" s="60" t="s">
        <v>44</v>
      </c>
      <c r="O25" s="61" t="str">
        <f t="shared" si="0"/>
        <v>-</v>
      </c>
      <c r="Q25" s="24"/>
      <c r="R25" s="85"/>
      <c r="S25" s="25" t="s">
        <v>15</v>
      </c>
      <c r="T25" s="26" t="str">
        <f t="shared" si="7"/>
        <v>-</v>
      </c>
      <c r="U25" s="17"/>
      <c r="V25" s="85"/>
      <c r="W25" s="27" t="s">
        <v>15</v>
      </c>
      <c r="X25" s="28" t="str">
        <f t="shared" si="8"/>
        <v>-</v>
      </c>
      <c r="Y25" s="17"/>
      <c r="Z25" s="85"/>
      <c r="AA25" s="31" t="s">
        <v>15</v>
      </c>
      <c r="AB25" s="30" t="str">
        <f t="shared" si="9"/>
        <v>-</v>
      </c>
      <c r="AC25" s="17"/>
    </row>
    <row r="26" spans="1:29" ht="15.75" customHeight="1" x14ac:dyDescent="0.2">
      <c r="A26" s="66"/>
      <c r="B26" s="51"/>
      <c r="C26" s="67"/>
      <c r="D26" s="51"/>
      <c r="E26" s="51"/>
      <c r="F26" s="51"/>
      <c r="G26" s="51"/>
      <c r="H26" s="51"/>
      <c r="I26" s="51"/>
      <c r="J26" s="51" t="str">
        <f ca="1">IFERROR(VLOOKUP(JOIN(" ",E26:G26),Plays,5,FALSE),"")</f>
        <v/>
      </c>
      <c r="K26" s="51" t="str">
        <f ca="1">IFERROR(VLOOKUP(JOIN(" ",E26:G26),Plays,6,FALSE),"")</f>
        <v/>
      </c>
      <c r="L26" s="53" t="s">
        <v>44</v>
      </c>
      <c r="M26" s="53" t="s">
        <v>44</v>
      </c>
      <c r="N26" s="53" t="s">
        <v>44</v>
      </c>
      <c r="O26" s="54" t="str">
        <f t="shared" si="0"/>
        <v>-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ht="15.75" customHeight="1" x14ac:dyDescent="0.2">
      <c r="A27" s="64"/>
      <c r="B27" s="57"/>
      <c r="C27" s="65"/>
      <c r="D27" s="51"/>
      <c r="E27" s="59"/>
      <c r="F27" s="59"/>
      <c r="G27" s="59"/>
      <c r="H27" s="59"/>
      <c r="I27" s="59"/>
      <c r="J27" s="59" t="str">
        <f ca="1">IFERROR(VLOOKUP(JOIN(" ",E27:G27),Plays,5,FALSE),"")</f>
        <v/>
      </c>
      <c r="K27" s="59" t="str">
        <f ca="1">IFERROR(VLOOKUP(JOIN(" ",E27:G27),Plays,6,FALSE),"")</f>
        <v/>
      </c>
      <c r="L27" s="60" t="s">
        <v>44</v>
      </c>
      <c r="M27" s="60" t="s">
        <v>44</v>
      </c>
      <c r="N27" s="60" t="s">
        <v>44</v>
      </c>
      <c r="O27" s="61" t="str">
        <f t="shared" si="0"/>
        <v>-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ht="15.75" customHeight="1" x14ac:dyDescent="0.2">
      <c r="A28" s="66"/>
      <c r="B28" s="51"/>
      <c r="C28" s="67"/>
      <c r="D28" s="51"/>
      <c r="E28" s="51"/>
      <c r="F28" s="51"/>
      <c r="G28" s="51"/>
      <c r="H28" s="51"/>
      <c r="I28" s="51"/>
      <c r="J28" s="51" t="str">
        <f ca="1">IFERROR(VLOOKUP(JOIN(" ",E28:G28),Plays,5,FALSE),"")</f>
        <v/>
      </c>
      <c r="K28" s="51" t="str">
        <f ca="1">IFERROR(VLOOKUP(JOIN(" ",E28:G28),Plays,6,FALSE),"")</f>
        <v/>
      </c>
      <c r="L28" s="53" t="s">
        <v>44</v>
      </c>
      <c r="M28" s="53" t="s">
        <v>44</v>
      </c>
      <c r="N28" s="53" t="s">
        <v>44</v>
      </c>
      <c r="O28" s="54" t="str">
        <f t="shared" si="0"/>
        <v>-</v>
      </c>
      <c r="Q28" s="18"/>
      <c r="R28" s="90" t="s">
        <v>18</v>
      </c>
      <c r="S28" s="91"/>
      <c r="T28" s="92"/>
      <c r="U28" s="17"/>
      <c r="V28" s="93" t="s">
        <v>19</v>
      </c>
      <c r="W28" s="91"/>
      <c r="X28" s="92"/>
      <c r="Y28" s="17"/>
      <c r="Z28" s="32" t="s">
        <v>20</v>
      </c>
      <c r="AA28" s="32" t="s">
        <v>47</v>
      </c>
      <c r="AB28" s="68" t="s">
        <v>5</v>
      </c>
      <c r="AC28" s="17"/>
    </row>
    <row r="29" spans="1:29" ht="15.75" customHeight="1" x14ac:dyDescent="0.2">
      <c r="A29" s="64"/>
      <c r="B29" s="57"/>
      <c r="C29" s="65"/>
      <c r="D29" s="51"/>
      <c r="E29" s="59"/>
      <c r="F29" s="59"/>
      <c r="G29" s="59"/>
      <c r="H29" s="59"/>
      <c r="I29" s="59"/>
      <c r="J29" s="59" t="str">
        <f ca="1">IFERROR(VLOOKUP(JOIN(" ",E29:G29),Plays,5,FALSE),"")</f>
        <v/>
      </c>
      <c r="K29" s="59" t="str">
        <f ca="1">IFERROR(VLOOKUP(JOIN(" ",E29:G29),Plays,6,FALSE),"")</f>
        <v/>
      </c>
      <c r="L29" s="60" t="s">
        <v>44</v>
      </c>
      <c r="M29" s="60" t="s">
        <v>44</v>
      </c>
      <c r="N29" s="60" t="s">
        <v>44</v>
      </c>
      <c r="O29" s="61" t="str">
        <f t="shared" si="0"/>
        <v>-</v>
      </c>
      <c r="Q29" s="18"/>
      <c r="R29" s="33" t="s">
        <v>46</v>
      </c>
      <c r="S29" s="33" t="s">
        <v>10</v>
      </c>
      <c r="T29" s="33" t="s">
        <v>5</v>
      </c>
      <c r="U29" s="17"/>
      <c r="V29" s="34" t="s">
        <v>46</v>
      </c>
      <c r="W29" s="34" t="s">
        <v>10</v>
      </c>
      <c r="X29" s="34" t="s">
        <v>5</v>
      </c>
      <c r="Y29" s="17"/>
      <c r="Z29" s="69" t="s">
        <v>11</v>
      </c>
      <c r="AA29" s="70" t="str">
        <f t="shared" ref="AA29:AA31" si="10">IF(COUNTIF($F$6:$F$106,Z29)=0,"-",COUNTIF($F$6:$F$106,Z29))</f>
        <v>-</v>
      </c>
      <c r="AB29" s="37" t="str">
        <f t="shared" ref="AB29:AB31" si="11">IFERROR(COUNTIFS($F$6:$F$106,Z29,$O$6:$O$106,"W")/(COUNTIFS($F$6:$F$106,Z29,$O$6:$O$106,"W")+COUNTIFS($F$6:$F$106,Z29,$O$6:$O$106,"L")),"-")</f>
        <v>-</v>
      </c>
      <c r="AC29" s="17"/>
    </row>
    <row r="30" spans="1:29" ht="15.75" customHeight="1" x14ac:dyDescent="0.2">
      <c r="A30" s="66"/>
      <c r="B30" s="51"/>
      <c r="C30" s="67"/>
      <c r="D30" s="51"/>
      <c r="E30" s="51"/>
      <c r="F30" s="51"/>
      <c r="G30" s="51"/>
      <c r="H30" s="51"/>
      <c r="I30" s="51"/>
      <c r="J30" s="51" t="str">
        <f ca="1">IFERROR(VLOOKUP(JOIN(" ",E30:G30),Plays,5,FALSE),"")</f>
        <v/>
      </c>
      <c r="K30" s="51" t="str">
        <f ca="1">IFERROR(VLOOKUP(JOIN(" ",E30:G30),Plays,6,FALSE),"")</f>
        <v/>
      </c>
      <c r="L30" s="53" t="s">
        <v>44</v>
      </c>
      <c r="M30" s="53" t="s">
        <v>44</v>
      </c>
      <c r="N30" s="53" t="s">
        <v>44</v>
      </c>
      <c r="O30" s="54" t="str">
        <f t="shared" si="0"/>
        <v>-</v>
      </c>
      <c r="Q30" s="24"/>
      <c r="R30" s="83" t="s">
        <v>11</v>
      </c>
      <c r="S30" s="38" t="s">
        <v>12</v>
      </c>
      <c r="T30" s="39" t="str">
        <f t="shared" ref="T30:T33" si="12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17"/>
      <c r="V30" s="86" t="s">
        <v>11</v>
      </c>
      <c r="W30" s="40" t="s">
        <v>12</v>
      </c>
      <c r="X30" s="41" t="str">
        <f t="shared" ref="X30:X33" si="13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17"/>
      <c r="Z30" s="69" t="s">
        <v>16</v>
      </c>
      <c r="AA30" s="70" t="str">
        <f t="shared" si="10"/>
        <v>-</v>
      </c>
      <c r="AB30" s="37" t="str">
        <f t="shared" si="11"/>
        <v>-</v>
      </c>
      <c r="AC30" s="17"/>
    </row>
    <row r="31" spans="1:29" ht="15.75" customHeight="1" x14ac:dyDescent="0.2">
      <c r="A31" s="64"/>
      <c r="B31" s="57"/>
      <c r="C31" s="65"/>
      <c r="D31" s="51"/>
      <c r="E31" s="59"/>
      <c r="F31" s="59"/>
      <c r="G31" s="59"/>
      <c r="H31" s="59"/>
      <c r="I31" s="59"/>
      <c r="J31" s="59" t="str">
        <f ca="1">IFERROR(VLOOKUP(JOIN(" ",E31:G31),Plays,5,FALSE),"")</f>
        <v/>
      </c>
      <c r="K31" s="59" t="str">
        <f ca="1">IFERROR(VLOOKUP(JOIN(" ",E31:G31),Plays,6,FALSE),"")</f>
        <v/>
      </c>
      <c r="L31" s="60" t="s">
        <v>44</v>
      </c>
      <c r="M31" s="60" t="s">
        <v>44</v>
      </c>
      <c r="N31" s="60" t="s">
        <v>44</v>
      </c>
      <c r="O31" s="61" t="str">
        <f t="shared" si="0"/>
        <v>-</v>
      </c>
      <c r="Q31" s="24"/>
      <c r="R31" s="84"/>
      <c r="S31" s="38" t="s">
        <v>13</v>
      </c>
      <c r="T31" s="39" t="str">
        <f t="shared" si="12"/>
        <v>-</v>
      </c>
      <c r="U31" s="17"/>
      <c r="V31" s="84"/>
      <c r="W31" s="40" t="s">
        <v>13</v>
      </c>
      <c r="X31" s="41" t="str">
        <f t="shared" si="13"/>
        <v>-</v>
      </c>
      <c r="Y31" s="17"/>
      <c r="Z31" s="69" t="s">
        <v>17</v>
      </c>
      <c r="AA31" s="70" t="str">
        <f t="shared" si="10"/>
        <v>-</v>
      </c>
      <c r="AB31" s="37" t="str">
        <f t="shared" si="11"/>
        <v>-</v>
      </c>
      <c r="AC31" s="17"/>
    </row>
    <row r="32" spans="1:29" ht="15.75" customHeight="1" x14ac:dyDescent="0.2">
      <c r="A32" s="66"/>
      <c r="B32" s="51"/>
      <c r="C32" s="67"/>
      <c r="D32" s="51"/>
      <c r="E32" s="51"/>
      <c r="F32" s="51"/>
      <c r="G32" s="51"/>
      <c r="H32" s="51"/>
      <c r="I32" s="51"/>
      <c r="J32" s="51" t="str">
        <f ca="1">IFERROR(VLOOKUP(JOIN(" ",E32:G32),Plays,5,FALSE),"")</f>
        <v/>
      </c>
      <c r="K32" s="51" t="str">
        <f ca="1">IFERROR(VLOOKUP(JOIN(" ",E32:G32),Plays,6,FALSE),"")</f>
        <v/>
      </c>
      <c r="L32" s="53" t="s">
        <v>44</v>
      </c>
      <c r="M32" s="53" t="s">
        <v>44</v>
      </c>
      <c r="N32" s="53" t="s">
        <v>44</v>
      </c>
      <c r="O32" s="54" t="str">
        <f t="shared" si="0"/>
        <v>-</v>
      </c>
      <c r="Q32" s="24"/>
      <c r="R32" s="84"/>
      <c r="S32" s="38" t="s">
        <v>14</v>
      </c>
      <c r="T32" s="39" t="str">
        <f t="shared" si="12"/>
        <v>-</v>
      </c>
      <c r="U32" s="17"/>
      <c r="V32" s="84"/>
      <c r="W32" s="40" t="s">
        <v>14</v>
      </c>
      <c r="X32" s="41" t="str">
        <f t="shared" si="13"/>
        <v>-</v>
      </c>
      <c r="Y32" s="17"/>
      <c r="Z32" s="71"/>
      <c r="AA32" s="71"/>
      <c r="AB32" s="71"/>
      <c r="AC32" s="17"/>
    </row>
    <row r="33" spans="1:29" ht="15.75" customHeight="1" x14ac:dyDescent="0.2">
      <c r="A33" s="64"/>
      <c r="B33" s="57"/>
      <c r="C33" s="65"/>
      <c r="D33" s="51"/>
      <c r="E33" s="59"/>
      <c r="F33" s="59"/>
      <c r="G33" s="59"/>
      <c r="H33" s="59"/>
      <c r="I33" s="59"/>
      <c r="J33" s="59" t="str">
        <f ca="1">IFERROR(VLOOKUP(JOIN(" ",E33:G33),Plays,5,FALSE),"")</f>
        <v/>
      </c>
      <c r="K33" s="59" t="str">
        <f ca="1">IFERROR(VLOOKUP(JOIN(" ",E33:G33),Plays,6,FALSE),"")</f>
        <v/>
      </c>
      <c r="L33" s="60" t="s">
        <v>44</v>
      </c>
      <c r="M33" s="60" t="s">
        <v>44</v>
      </c>
      <c r="N33" s="60" t="s">
        <v>44</v>
      </c>
      <c r="O33" s="61" t="str">
        <f t="shared" si="0"/>
        <v>-</v>
      </c>
      <c r="Q33" s="24"/>
      <c r="R33" s="85"/>
      <c r="S33" s="38" t="s">
        <v>15</v>
      </c>
      <c r="T33" s="39" t="str">
        <f t="shared" si="12"/>
        <v>-</v>
      </c>
      <c r="U33" s="17"/>
      <c r="V33" s="85"/>
      <c r="W33" s="40" t="s">
        <v>15</v>
      </c>
      <c r="X33" s="41" t="str">
        <f t="shared" si="13"/>
        <v>-</v>
      </c>
      <c r="Y33" s="17"/>
      <c r="Z33" s="72" t="s">
        <v>22</v>
      </c>
      <c r="AA33" s="32" t="s">
        <v>47</v>
      </c>
      <c r="AB33" s="68" t="s">
        <v>5</v>
      </c>
      <c r="AC33" s="17"/>
    </row>
    <row r="34" spans="1:29" ht="15.75" customHeight="1" x14ac:dyDescent="0.2">
      <c r="A34" s="66"/>
      <c r="B34" s="51"/>
      <c r="C34" s="67"/>
      <c r="D34" s="51"/>
      <c r="E34" s="51"/>
      <c r="F34" s="51"/>
      <c r="G34" s="51"/>
      <c r="H34" s="51"/>
      <c r="I34" s="51"/>
      <c r="J34" s="51" t="str">
        <f ca="1">IFERROR(VLOOKUP(JOIN(" ",E34:G34),Plays,5,FALSE),"")</f>
        <v/>
      </c>
      <c r="K34" s="51" t="str">
        <f ca="1">IFERROR(VLOOKUP(JOIN(" ",E34:G34),Plays,6,FALSE),"")</f>
        <v/>
      </c>
      <c r="L34" s="53" t="s">
        <v>44</v>
      </c>
      <c r="M34" s="53" t="s">
        <v>44</v>
      </c>
      <c r="N34" s="53" t="s">
        <v>44</v>
      </c>
      <c r="O34" s="54" t="str">
        <f t="shared" si="0"/>
        <v>-</v>
      </c>
      <c r="Q34" s="20"/>
      <c r="R34" s="20"/>
      <c r="S34" s="20"/>
      <c r="T34" s="20"/>
      <c r="U34" s="17"/>
      <c r="V34" s="20"/>
      <c r="W34" s="20"/>
      <c r="X34" s="20"/>
      <c r="Y34" s="17"/>
      <c r="Z34" s="69" t="s">
        <v>12</v>
      </c>
      <c r="AA34" s="70" t="str">
        <f t="shared" ref="AA34:AA37" si="14">IF(COUNTIF($G$6:$G$106,Z34)=0,"-",COUNTIF($G$6:$G$106,Z34))</f>
        <v>-</v>
      </c>
      <c r="AB34" s="37" t="str">
        <f t="shared" ref="AB34:AB37" si="15">IFERROR(COUNTIFS($G$6:$G$106,Z34,$O$6:$O$106,"W")/(COUNTIFS($G$6:$G$106,Z34,$O$6:$O$106,"W")+COUNTIFS($G$6:$G$106,Z34,$O$6:$O$106,"L")),"-")</f>
        <v>-</v>
      </c>
      <c r="AC34" s="17"/>
    </row>
    <row r="35" spans="1:29" ht="15.75" customHeight="1" x14ac:dyDescent="0.2">
      <c r="A35" s="64"/>
      <c r="B35" s="57"/>
      <c r="C35" s="65"/>
      <c r="D35" s="51"/>
      <c r="E35" s="59"/>
      <c r="F35" s="59"/>
      <c r="G35" s="59"/>
      <c r="H35" s="59"/>
      <c r="I35" s="59"/>
      <c r="J35" s="59" t="str">
        <f ca="1">IFERROR(VLOOKUP(JOIN(" ",E35:G35),Plays,5,FALSE),"")</f>
        <v/>
      </c>
      <c r="K35" s="59" t="str">
        <f ca="1">IFERROR(VLOOKUP(JOIN(" ",E35:G35),Plays,6,FALSE),"")</f>
        <v/>
      </c>
      <c r="L35" s="60" t="s">
        <v>44</v>
      </c>
      <c r="M35" s="60" t="s">
        <v>44</v>
      </c>
      <c r="N35" s="60" t="s">
        <v>44</v>
      </c>
      <c r="O35" s="61" t="str">
        <f t="shared" si="0"/>
        <v>-</v>
      </c>
      <c r="Q35" s="24"/>
      <c r="R35" s="83" t="s">
        <v>16</v>
      </c>
      <c r="S35" s="38" t="s">
        <v>12</v>
      </c>
      <c r="T35" s="39" t="str">
        <f t="shared" ref="T35:T38" si="16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17"/>
      <c r="V35" s="86" t="s">
        <v>16</v>
      </c>
      <c r="W35" s="40" t="s">
        <v>12</v>
      </c>
      <c r="X35" s="41" t="str">
        <f t="shared" ref="X35:X38" si="17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17"/>
      <c r="Z35" s="69" t="s">
        <v>13</v>
      </c>
      <c r="AA35" s="70" t="str">
        <f t="shared" si="14"/>
        <v>-</v>
      </c>
      <c r="AB35" s="37" t="str">
        <f t="shared" si="15"/>
        <v>-</v>
      </c>
      <c r="AC35" s="17"/>
    </row>
    <row r="36" spans="1:29" ht="15.75" customHeight="1" x14ac:dyDescent="0.2">
      <c r="A36" s="66"/>
      <c r="B36" s="51"/>
      <c r="C36" s="67"/>
      <c r="D36" s="51"/>
      <c r="E36" s="51"/>
      <c r="F36" s="51"/>
      <c r="G36" s="51"/>
      <c r="H36" s="51"/>
      <c r="I36" s="51"/>
      <c r="J36" s="51" t="str">
        <f ca="1">IFERROR(VLOOKUP(JOIN(" ",E36:G36),Plays,5,FALSE),"")</f>
        <v/>
      </c>
      <c r="K36" s="51" t="str">
        <f ca="1">IFERROR(VLOOKUP(JOIN(" ",E36:G36),Plays,6,FALSE),"")</f>
        <v/>
      </c>
      <c r="L36" s="53" t="s">
        <v>44</v>
      </c>
      <c r="M36" s="53" t="s">
        <v>44</v>
      </c>
      <c r="N36" s="53" t="s">
        <v>44</v>
      </c>
      <c r="O36" s="54" t="str">
        <f t="shared" si="0"/>
        <v>-</v>
      </c>
      <c r="Q36" s="24"/>
      <c r="R36" s="84"/>
      <c r="S36" s="38" t="s">
        <v>13</v>
      </c>
      <c r="T36" s="39" t="str">
        <f t="shared" si="16"/>
        <v>-</v>
      </c>
      <c r="U36" s="17"/>
      <c r="V36" s="84"/>
      <c r="W36" s="40" t="s">
        <v>13</v>
      </c>
      <c r="X36" s="41" t="str">
        <f t="shared" si="17"/>
        <v>-</v>
      </c>
      <c r="Y36" s="17"/>
      <c r="Z36" s="69" t="s">
        <v>14</v>
      </c>
      <c r="AA36" s="70" t="str">
        <f t="shared" si="14"/>
        <v>-</v>
      </c>
      <c r="AB36" s="37" t="str">
        <f t="shared" si="15"/>
        <v>-</v>
      </c>
      <c r="AC36" s="17"/>
    </row>
    <row r="37" spans="1:29" ht="15.75" customHeight="1" x14ac:dyDescent="0.2">
      <c r="A37" s="64"/>
      <c r="B37" s="57"/>
      <c r="C37" s="65"/>
      <c r="D37" s="51"/>
      <c r="E37" s="59"/>
      <c r="F37" s="59"/>
      <c r="G37" s="59"/>
      <c r="H37" s="59"/>
      <c r="I37" s="59"/>
      <c r="J37" s="59" t="str">
        <f ca="1">IFERROR(VLOOKUP(JOIN(" ",E37:G37),Plays,5,FALSE),"")</f>
        <v/>
      </c>
      <c r="K37" s="59" t="str">
        <f ca="1">IFERROR(VLOOKUP(JOIN(" ",E37:G37),Plays,6,FALSE),"")</f>
        <v/>
      </c>
      <c r="L37" s="60" t="s">
        <v>44</v>
      </c>
      <c r="M37" s="60" t="s">
        <v>44</v>
      </c>
      <c r="N37" s="60" t="s">
        <v>44</v>
      </c>
      <c r="O37" s="61" t="str">
        <f t="shared" si="0"/>
        <v>-</v>
      </c>
      <c r="Q37" s="24"/>
      <c r="R37" s="84"/>
      <c r="S37" s="38" t="s">
        <v>14</v>
      </c>
      <c r="T37" s="39" t="str">
        <f t="shared" si="16"/>
        <v>-</v>
      </c>
      <c r="U37" s="17"/>
      <c r="V37" s="84"/>
      <c r="W37" s="40" t="s">
        <v>14</v>
      </c>
      <c r="X37" s="41" t="str">
        <f t="shared" si="17"/>
        <v>-</v>
      </c>
      <c r="Y37" s="17"/>
      <c r="Z37" s="69" t="s">
        <v>15</v>
      </c>
      <c r="AA37" s="70" t="str">
        <f t="shared" si="14"/>
        <v>-</v>
      </c>
      <c r="AB37" s="37" t="str">
        <f t="shared" si="15"/>
        <v>-</v>
      </c>
      <c r="AC37" s="17"/>
    </row>
    <row r="38" spans="1:29" ht="15.75" customHeight="1" x14ac:dyDescent="0.2">
      <c r="A38" s="66"/>
      <c r="B38" s="51"/>
      <c r="C38" s="67"/>
      <c r="D38" s="51"/>
      <c r="E38" s="51"/>
      <c r="F38" s="51"/>
      <c r="G38" s="51"/>
      <c r="H38" s="51"/>
      <c r="I38" s="51"/>
      <c r="J38" s="51" t="str">
        <f ca="1">IFERROR(VLOOKUP(JOIN(" ",E38:G38),Plays,5,FALSE),"")</f>
        <v/>
      </c>
      <c r="K38" s="51" t="str">
        <f ca="1">IFERROR(VLOOKUP(JOIN(" ",E38:G38),Plays,6,FALSE),"")</f>
        <v/>
      </c>
      <c r="L38" s="53" t="s">
        <v>44</v>
      </c>
      <c r="M38" s="53" t="s">
        <v>44</v>
      </c>
      <c r="N38" s="53" t="s">
        <v>44</v>
      </c>
      <c r="O38" s="54" t="str">
        <f t="shared" si="0"/>
        <v>-</v>
      </c>
      <c r="Q38" s="24"/>
      <c r="R38" s="85"/>
      <c r="S38" s="38" t="s">
        <v>15</v>
      </c>
      <c r="T38" s="39" t="str">
        <f t="shared" si="16"/>
        <v>-</v>
      </c>
      <c r="U38" s="17"/>
      <c r="V38" s="85"/>
      <c r="W38" s="40" t="s">
        <v>15</v>
      </c>
      <c r="X38" s="41" t="str">
        <f t="shared" si="17"/>
        <v>-</v>
      </c>
      <c r="Y38" s="17"/>
      <c r="Z38" s="71"/>
      <c r="AA38" s="71"/>
      <c r="AB38" s="71"/>
      <c r="AC38" s="17"/>
    </row>
    <row r="39" spans="1:29" ht="15.75" customHeight="1" x14ac:dyDescent="0.2">
      <c r="A39" s="64"/>
      <c r="B39" s="57"/>
      <c r="C39" s="65"/>
      <c r="D39" s="51"/>
      <c r="E39" s="59"/>
      <c r="F39" s="59"/>
      <c r="G39" s="59"/>
      <c r="H39" s="59"/>
      <c r="I39" s="59"/>
      <c r="J39" s="59" t="str">
        <f ca="1">IFERROR(VLOOKUP(JOIN(" ",E39:G39),Plays,5,FALSE),"")</f>
        <v/>
      </c>
      <c r="K39" s="59" t="str">
        <f ca="1">IFERROR(VLOOKUP(JOIN(" ",E39:G39),Plays,6,FALSE),"")</f>
        <v/>
      </c>
      <c r="L39" s="60" t="s">
        <v>44</v>
      </c>
      <c r="M39" s="60" t="s">
        <v>44</v>
      </c>
      <c r="N39" s="60" t="s">
        <v>44</v>
      </c>
      <c r="O39" s="61" t="str">
        <f t="shared" si="0"/>
        <v>-</v>
      </c>
      <c r="Q39" s="17"/>
      <c r="R39" s="17"/>
      <c r="S39" s="17"/>
      <c r="T39" s="17"/>
      <c r="U39" s="17"/>
      <c r="V39" s="17"/>
      <c r="W39" s="17"/>
      <c r="X39" s="17"/>
      <c r="Y39" s="17"/>
      <c r="Z39" s="72" t="s">
        <v>23</v>
      </c>
      <c r="AA39" s="32" t="s">
        <v>47</v>
      </c>
      <c r="AB39" s="68" t="s">
        <v>5</v>
      </c>
      <c r="AC39" s="17"/>
    </row>
    <row r="40" spans="1:29" ht="15.75" customHeight="1" x14ac:dyDescent="0.2">
      <c r="A40" s="66"/>
      <c r="B40" s="51"/>
      <c r="C40" s="67"/>
      <c r="D40" s="51"/>
      <c r="E40" s="51"/>
      <c r="F40" s="51"/>
      <c r="G40" s="51"/>
      <c r="H40" s="51"/>
      <c r="I40" s="51"/>
      <c r="J40" s="51" t="str">
        <f ca="1">IFERROR(VLOOKUP(JOIN(" ",E40:G40),Plays,5,FALSE),"")</f>
        <v/>
      </c>
      <c r="K40" s="51" t="str">
        <f ca="1">IFERROR(VLOOKUP(JOIN(" ",E40:G40),Plays,6,FALSE),"")</f>
        <v/>
      </c>
      <c r="L40" s="53" t="s">
        <v>44</v>
      </c>
      <c r="M40" s="53" t="s">
        <v>44</v>
      </c>
      <c r="N40" s="53" t="s">
        <v>44</v>
      </c>
      <c r="O40" s="54" t="str">
        <f t="shared" si="0"/>
        <v>-</v>
      </c>
      <c r="Q40" s="24"/>
      <c r="R40" s="83" t="s">
        <v>17</v>
      </c>
      <c r="S40" s="38" t="s">
        <v>12</v>
      </c>
      <c r="T40" s="39" t="str">
        <f t="shared" ref="T40:T43" si="18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17"/>
      <c r="V40" s="86" t="s">
        <v>17</v>
      </c>
      <c r="W40" s="40" t="s">
        <v>12</v>
      </c>
      <c r="X40" s="41" t="str">
        <f t="shared" ref="X40:X43" si="19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17"/>
      <c r="Z40" s="69" t="s">
        <v>6</v>
      </c>
      <c r="AA40" s="70" t="str">
        <f t="shared" ref="AA40:AA44" si="20">IF(COUNTIF($H$6:$H$106,Z40)=0,"-",COUNTIF($H$6:$H$106,Z40))</f>
        <v>-</v>
      </c>
      <c r="AB40" s="37" t="str">
        <f t="shared" ref="AB40:AB44" si="21">IFERROR(COUNTIFS($H$6:$H$106,Z40,$O$6:$O$106,"W")/(COUNTIFS($H$6:$H$106,Z40,$O$6:$O$106,"W")+COUNTIFS($H$6:$H$106,Z40,$O$6:$O$106,"L")),"-")</f>
        <v>-</v>
      </c>
      <c r="AC40" s="17"/>
    </row>
    <row r="41" spans="1:29" ht="15.75" customHeight="1" x14ac:dyDescent="0.2">
      <c r="A41" s="64"/>
      <c r="B41" s="57"/>
      <c r="C41" s="65"/>
      <c r="D41" s="51"/>
      <c r="E41" s="59"/>
      <c r="F41" s="59"/>
      <c r="G41" s="59"/>
      <c r="H41" s="59"/>
      <c r="I41" s="59"/>
      <c r="J41" s="59" t="str">
        <f ca="1">IFERROR(VLOOKUP(JOIN(" ",E41:G41),Plays,5,FALSE),"")</f>
        <v/>
      </c>
      <c r="K41" s="59" t="str">
        <f ca="1">IFERROR(VLOOKUP(JOIN(" ",E41:G41),Plays,6,FALSE),"")</f>
        <v/>
      </c>
      <c r="L41" s="60" t="s">
        <v>44</v>
      </c>
      <c r="M41" s="60" t="s">
        <v>44</v>
      </c>
      <c r="N41" s="60" t="s">
        <v>44</v>
      </c>
      <c r="O41" s="61" t="str">
        <f t="shared" si="0"/>
        <v>-</v>
      </c>
      <c r="Q41" s="24"/>
      <c r="R41" s="84"/>
      <c r="S41" s="38" t="s">
        <v>13</v>
      </c>
      <c r="T41" s="39" t="str">
        <f t="shared" si="18"/>
        <v>-</v>
      </c>
      <c r="U41" s="17"/>
      <c r="V41" s="84"/>
      <c r="W41" s="40" t="s">
        <v>13</v>
      </c>
      <c r="X41" s="41" t="str">
        <f t="shared" si="19"/>
        <v>-</v>
      </c>
      <c r="Y41" s="17"/>
      <c r="Z41" s="69" t="s">
        <v>7</v>
      </c>
      <c r="AA41" s="70" t="str">
        <f t="shared" si="20"/>
        <v>-</v>
      </c>
      <c r="AB41" s="37" t="str">
        <f t="shared" si="21"/>
        <v>-</v>
      </c>
      <c r="AC41" s="17"/>
    </row>
    <row r="42" spans="1:29" ht="15.75" customHeight="1" x14ac:dyDescent="0.2">
      <c r="A42" s="66"/>
      <c r="B42" s="51"/>
      <c r="C42" s="67"/>
      <c r="D42" s="51"/>
      <c r="E42" s="51"/>
      <c r="F42" s="51"/>
      <c r="G42" s="51"/>
      <c r="H42" s="51"/>
      <c r="I42" s="51"/>
      <c r="J42" s="51" t="str">
        <f ca="1">IFERROR(VLOOKUP(JOIN(" ",E42:G42),Plays,5,FALSE),"")</f>
        <v/>
      </c>
      <c r="K42" s="51" t="str">
        <f ca="1">IFERROR(VLOOKUP(JOIN(" ",E42:G42),Plays,6,FALSE),"")</f>
        <v/>
      </c>
      <c r="L42" s="53" t="s">
        <v>44</v>
      </c>
      <c r="M42" s="53" t="s">
        <v>44</v>
      </c>
      <c r="N42" s="53" t="s">
        <v>44</v>
      </c>
      <c r="O42" s="54" t="str">
        <f t="shared" si="0"/>
        <v>-</v>
      </c>
      <c r="Q42" s="24"/>
      <c r="R42" s="84"/>
      <c r="S42" s="38" t="s">
        <v>14</v>
      </c>
      <c r="T42" s="39" t="str">
        <f t="shared" si="18"/>
        <v>-</v>
      </c>
      <c r="U42" s="17"/>
      <c r="V42" s="84"/>
      <c r="W42" s="40" t="s">
        <v>14</v>
      </c>
      <c r="X42" s="41" t="str">
        <f t="shared" si="19"/>
        <v>-</v>
      </c>
      <c r="Y42" s="17"/>
      <c r="Z42" s="69" t="s">
        <v>8</v>
      </c>
      <c r="AA42" s="70" t="str">
        <f t="shared" si="20"/>
        <v>-</v>
      </c>
      <c r="AB42" s="37" t="str">
        <f t="shared" si="21"/>
        <v>-</v>
      </c>
      <c r="AC42" s="17"/>
    </row>
    <row r="43" spans="1:29" ht="15.75" customHeight="1" x14ac:dyDescent="0.2">
      <c r="A43" s="64"/>
      <c r="B43" s="57"/>
      <c r="C43" s="65"/>
      <c r="D43" s="51"/>
      <c r="E43" s="59"/>
      <c r="F43" s="59"/>
      <c r="G43" s="59"/>
      <c r="H43" s="59"/>
      <c r="I43" s="59"/>
      <c r="J43" s="59" t="str">
        <f ca="1">IFERROR(VLOOKUP(JOIN(" ",E43:G43),Plays,5,FALSE),"")</f>
        <v/>
      </c>
      <c r="K43" s="59" t="str">
        <f ca="1">IFERROR(VLOOKUP(JOIN(" ",E43:G43),Plays,6,FALSE),"")</f>
        <v/>
      </c>
      <c r="L43" s="60" t="s">
        <v>44</v>
      </c>
      <c r="M43" s="60" t="s">
        <v>44</v>
      </c>
      <c r="N43" s="60" t="s">
        <v>44</v>
      </c>
      <c r="O43" s="61" t="str">
        <f t="shared" si="0"/>
        <v>-</v>
      </c>
      <c r="Q43" s="24"/>
      <c r="R43" s="85"/>
      <c r="S43" s="38" t="s">
        <v>15</v>
      </c>
      <c r="T43" s="39" t="str">
        <f t="shared" si="18"/>
        <v>-</v>
      </c>
      <c r="U43" s="17"/>
      <c r="V43" s="85"/>
      <c r="W43" s="40" t="s">
        <v>15</v>
      </c>
      <c r="X43" s="41" t="str">
        <f t="shared" si="19"/>
        <v>-</v>
      </c>
      <c r="Y43" s="17"/>
      <c r="Z43" s="69" t="s">
        <v>18</v>
      </c>
      <c r="AA43" s="70" t="str">
        <f t="shared" si="20"/>
        <v>-</v>
      </c>
      <c r="AB43" s="37" t="str">
        <f t="shared" si="21"/>
        <v>-</v>
      </c>
      <c r="AC43" s="17"/>
    </row>
    <row r="44" spans="1:29" ht="15.75" customHeight="1" x14ac:dyDescent="0.2">
      <c r="A44" s="66"/>
      <c r="B44" s="51"/>
      <c r="C44" s="67"/>
      <c r="D44" s="51"/>
      <c r="E44" s="51"/>
      <c r="F44" s="51"/>
      <c r="G44" s="51"/>
      <c r="H44" s="51"/>
      <c r="I44" s="51"/>
      <c r="J44" s="51" t="str">
        <f ca="1">IFERROR(VLOOKUP(JOIN(" ",E44:G44),Plays,5,FALSE),"")</f>
        <v/>
      </c>
      <c r="K44" s="51" t="str">
        <f ca="1">IFERROR(VLOOKUP(JOIN(" ",E44:G44),Plays,6,FALSE),"")</f>
        <v/>
      </c>
      <c r="L44" s="53" t="s">
        <v>44</v>
      </c>
      <c r="M44" s="53" t="s">
        <v>44</v>
      </c>
      <c r="N44" s="53" t="s">
        <v>44</v>
      </c>
      <c r="O44" s="54" t="str">
        <f t="shared" si="0"/>
        <v>-</v>
      </c>
      <c r="Q44" s="17"/>
      <c r="R44" s="17"/>
      <c r="S44" s="17"/>
      <c r="T44" s="17"/>
      <c r="U44" s="17"/>
      <c r="V44" s="17"/>
      <c r="W44" s="17"/>
      <c r="X44" s="17"/>
      <c r="Y44" s="17"/>
      <c r="Z44" s="69" t="s">
        <v>19</v>
      </c>
      <c r="AA44" s="70" t="str">
        <f t="shared" si="20"/>
        <v>-</v>
      </c>
      <c r="AB44" s="37" t="str">
        <f t="shared" si="21"/>
        <v>-</v>
      </c>
      <c r="AC44" s="17"/>
    </row>
    <row r="45" spans="1:29" ht="15.75" customHeight="1" x14ac:dyDescent="0.2">
      <c r="A45" s="64"/>
      <c r="B45" s="57"/>
      <c r="C45" s="65"/>
      <c r="D45" s="51"/>
      <c r="E45" s="59"/>
      <c r="F45" s="59"/>
      <c r="G45" s="59"/>
      <c r="H45" s="59"/>
      <c r="I45" s="59"/>
      <c r="J45" s="59" t="str">
        <f ca="1">IFERROR(VLOOKUP(JOIN(" ",E45:G45),Plays,5,FALSE),"")</f>
        <v/>
      </c>
      <c r="K45" s="59" t="str">
        <f ca="1">IFERROR(VLOOKUP(JOIN(" ",E45:G45),Plays,6,FALSE),"")</f>
        <v/>
      </c>
      <c r="L45" s="60" t="s">
        <v>44</v>
      </c>
      <c r="M45" s="60" t="s">
        <v>44</v>
      </c>
      <c r="N45" s="60" t="s">
        <v>44</v>
      </c>
      <c r="O45" s="61" t="str">
        <f t="shared" si="0"/>
        <v>-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5.75" customHeight="1" x14ac:dyDescent="0.2">
      <c r="A46" s="66"/>
      <c r="B46" s="51"/>
      <c r="C46" s="67"/>
      <c r="D46" s="51"/>
      <c r="E46" s="51"/>
      <c r="F46" s="51"/>
      <c r="G46" s="51"/>
      <c r="H46" s="51"/>
      <c r="I46" s="51"/>
      <c r="J46" s="51" t="str">
        <f ca="1">IFERROR(VLOOKUP(JOIN(" ",E46:G46),Plays,5,FALSE),"")</f>
        <v/>
      </c>
      <c r="K46" s="51" t="str">
        <f ca="1">IFERROR(VLOOKUP(JOIN(" ",E46:G46),Plays,6,FALSE),"")</f>
        <v/>
      </c>
      <c r="L46" s="53" t="s">
        <v>44</v>
      </c>
      <c r="M46" s="53" t="s">
        <v>44</v>
      </c>
      <c r="N46" s="53" t="s">
        <v>44</v>
      </c>
      <c r="O46" s="54" t="str">
        <f t="shared" si="0"/>
        <v>-</v>
      </c>
      <c r="R46" s="55"/>
    </row>
    <row r="47" spans="1:29" ht="15.75" customHeight="1" x14ac:dyDescent="0.2">
      <c r="A47" s="64"/>
      <c r="B47" s="57"/>
      <c r="C47" s="65"/>
      <c r="D47" s="51"/>
      <c r="E47" s="59"/>
      <c r="F47" s="59"/>
      <c r="G47" s="59"/>
      <c r="H47" s="59"/>
      <c r="I47" s="59"/>
      <c r="J47" s="59" t="str">
        <f ca="1">IFERROR(VLOOKUP(JOIN(" ",E47:G47),Plays,5,FALSE),"")</f>
        <v/>
      </c>
      <c r="K47" s="59" t="str">
        <f ca="1">IFERROR(VLOOKUP(JOIN(" ",E47:G47),Plays,6,FALSE),"")</f>
        <v/>
      </c>
      <c r="L47" s="60" t="s">
        <v>44</v>
      </c>
      <c r="M47" s="60" t="s">
        <v>44</v>
      </c>
      <c r="N47" s="60" t="s">
        <v>44</v>
      </c>
      <c r="O47" s="61" t="str">
        <f t="shared" si="0"/>
        <v>-</v>
      </c>
      <c r="R47" s="55"/>
    </row>
    <row r="48" spans="1:29" ht="15.75" customHeight="1" x14ac:dyDescent="0.2">
      <c r="A48" s="66"/>
      <c r="B48" s="51"/>
      <c r="C48" s="67"/>
      <c r="D48" s="51"/>
      <c r="E48" s="51"/>
      <c r="F48" s="51"/>
      <c r="G48" s="51"/>
      <c r="H48" s="51"/>
      <c r="I48" s="51"/>
      <c r="J48" s="51" t="str">
        <f ca="1">IFERROR(VLOOKUP(JOIN(" ",E48:G48),Plays,5,FALSE),"")</f>
        <v/>
      </c>
      <c r="K48" s="51" t="str">
        <f ca="1">IFERROR(VLOOKUP(JOIN(" ",E48:G48),Plays,6,FALSE),"")</f>
        <v/>
      </c>
      <c r="L48" s="53" t="s">
        <v>44</v>
      </c>
      <c r="M48" s="53" t="s">
        <v>44</v>
      </c>
      <c r="N48" s="53" t="s">
        <v>44</v>
      </c>
      <c r="O48" s="54" t="str">
        <f t="shared" si="0"/>
        <v>-</v>
      </c>
      <c r="R48" s="55"/>
    </row>
    <row r="49" spans="1:18" ht="15.75" customHeight="1" x14ac:dyDescent="0.2">
      <c r="A49" s="64"/>
      <c r="B49" s="57"/>
      <c r="C49" s="65"/>
      <c r="D49" s="51"/>
      <c r="E49" s="59"/>
      <c r="F49" s="59"/>
      <c r="G49" s="59"/>
      <c r="H49" s="59"/>
      <c r="I49" s="59"/>
      <c r="J49" s="59" t="str">
        <f ca="1">IFERROR(VLOOKUP(JOIN(" ",E49:G49),Plays,5,FALSE),"")</f>
        <v/>
      </c>
      <c r="K49" s="59" t="str">
        <f ca="1">IFERROR(VLOOKUP(JOIN(" ",E49:G49),Plays,6,FALSE),"")</f>
        <v/>
      </c>
      <c r="L49" s="60" t="s">
        <v>44</v>
      </c>
      <c r="M49" s="60" t="s">
        <v>44</v>
      </c>
      <c r="N49" s="60" t="s">
        <v>44</v>
      </c>
      <c r="O49" s="61" t="str">
        <f t="shared" si="0"/>
        <v>-</v>
      </c>
      <c r="R49" s="55"/>
    </row>
    <row r="50" spans="1:18" ht="15.75" customHeight="1" x14ac:dyDescent="0.2">
      <c r="A50" s="66"/>
      <c r="B50" s="51"/>
      <c r="C50" s="67"/>
      <c r="D50" s="51"/>
      <c r="E50" s="51"/>
      <c r="F50" s="51"/>
      <c r="G50" s="51"/>
      <c r="H50" s="51"/>
      <c r="I50" s="51"/>
      <c r="J50" s="51" t="str">
        <f ca="1">IFERROR(VLOOKUP(JOIN(" ",E50:G50),Plays,5,FALSE),"")</f>
        <v/>
      </c>
      <c r="K50" s="51" t="str">
        <f ca="1">IFERROR(VLOOKUP(JOIN(" ",E50:G50),Plays,6,FALSE),"")</f>
        <v/>
      </c>
      <c r="L50" s="53" t="s">
        <v>44</v>
      </c>
      <c r="M50" s="53" t="s">
        <v>44</v>
      </c>
      <c r="N50" s="53" t="s">
        <v>44</v>
      </c>
      <c r="O50" s="54" t="str">
        <f t="shared" si="0"/>
        <v>-</v>
      </c>
      <c r="R50" s="55"/>
    </row>
    <row r="51" spans="1:18" ht="15.75" customHeight="1" x14ac:dyDescent="0.2">
      <c r="A51" s="64"/>
      <c r="B51" s="57"/>
      <c r="C51" s="65"/>
      <c r="D51" s="51"/>
      <c r="E51" s="59"/>
      <c r="F51" s="59"/>
      <c r="G51" s="59"/>
      <c r="H51" s="59"/>
      <c r="I51" s="59"/>
      <c r="J51" s="59" t="str">
        <f ca="1">IFERROR(VLOOKUP(JOIN(" ",E51:G51),Plays,5,FALSE),"")</f>
        <v/>
      </c>
      <c r="K51" s="59" t="str">
        <f ca="1">IFERROR(VLOOKUP(JOIN(" ",E51:G51),Plays,6,FALSE),"")</f>
        <v/>
      </c>
      <c r="L51" s="60" t="s">
        <v>44</v>
      </c>
      <c r="M51" s="60" t="s">
        <v>44</v>
      </c>
      <c r="N51" s="60" t="s">
        <v>44</v>
      </c>
      <c r="O51" s="61" t="str">
        <f t="shared" si="0"/>
        <v>-</v>
      </c>
      <c r="R51" s="55"/>
    </row>
    <row r="52" spans="1:18" ht="15.75" customHeight="1" x14ac:dyDescent="0.2">
      <c r="A52" s="66"/>
      <c r="B52" s="51"/>
      <c r="C52" s="67"/>
      <c r="D52" s="51"/>
      <c r="E52" s="51"/>
      <c r="F52" s="51"/>
      <c r="G52" s="51"/>
      <c r="H52" s="51"/>
      <c r="I52" s="51"/>
      <c r="J52" s="51" t="str">
        <f ca="1">IFERROR(VLOOKUP(JOIN(" ",E52:G52),Plays,5,FALSE),"")</f>
        <v/>
      </c>
      <c r="K52" s="51" t="str">
        <f ca="1">IFERROR(VLOOKUP(JOIN(" ",E52:G52),Plays,6,FALSE),"")</f>
        <v/>
      </c>
      <c r="L52" s="53" t="s">
        <v>44</v>
      </c>
      <c r="M52" s="53" t="s">
        <v>44</v>
      </c>
      <c r="N52" s="53" t="s">
        <v>44</v>
      </c>
      <c r="O52" s="54" t="str">
        <f t="shared" si="0"/>
        <v>-</v>
      </c>
      <c r="R52" s="55"/>
    </row>
    <row r="53" spans="1:18" ht="15.75" customHeight="1" x14ac:dyDescent="0.2">
      <c r="A53" s="64"/>
      <c r="B53" s="57"/>
      <c r="C53" s="65"/>
      <c r="D53" s="51"/>
      <c r="E53" s="59"/>
      <c r="F53" s="59"/>
      <c r="G53" s="59"/>
      <c r="H53" s="59"/>
      <c r="I53" s="59"/>
      <c r="J53" s="59" t="str">
        <f ca="1">IFERROR(VLOOKUP(JOIN(" ",E53:G53),Plays,5,FALSE),"")</f>
        <v/>
      </c>
      <c r="K53" s="59" t="str">
        <f ca="1">IFERROR(VLOOKUP(JOIN(" ",E53:G53),Plays,6,FALSE),"")</f>
        <v/>
      </c>
      <c r="L53" s="60" t="s">
        <v>44</v>
      </c>
      <c r="M53" s="60" t="s">
        <v>44</v>
      </c>
      <c r="N53" s="60" t="s">
        <v>44</v>
      </c>
      <c r="O53" s="61" t="str">
        <f t="shared" si="0"/>
        <v>-</v>
      </c>
      <c r="R53" s="55"/>
    </row>
    <row r="54" spans="1:18" ht="15.75" customHeight="1" x14ac:dyDescent="0.2">
      <c r="A54" s="66"/>
      <c r="B54" s="51"/>
      <c r="C54" s="67"/>
      <c r="D54" s="51"/>
      <c r="E54" s="51"/>
      <c r="F54" s="51"/>
      <c r="G54" s="51"/>
      <c r="H54" s="51"/>
      <c r="I54" s="51"/>
      <c r="J54" s="51" t="str">
        <f ca="1">IFERROR(VLOOKUP(JOIN(" ",E54:G54),Plays,5,FALSE),"")</f>
        <v/>
      </c>
      <c r="K54" s="51" t="str">
        <f ca="1">IFERROR(VLOOKUP(JOIN(" ",E54:G54),Plays,6,FALSE),"")</f>
        <v/>
      </c>
      <c r="L54" s="53" t="s">
        <v>44</v>
      </c>
      <c r="M54" s="53" t="s">
        <v>44</v>
      </c>
      <c r="N54" s="53" t="s">
        <v>44</v>
      </c>
      <c r="O54" s="54" t="str">
        <f t="shared" si="0"/>
        <v>-</v>
      </c>
      <c r="R54" s="55"/>
    </row>
    <row r="55" spans="1:18" ht="15.75" customHeight="1" x14ac:dyDescent="0.2">
      <c r="A55" s="64"/>
      <c r="B55" s="57"/>
      <c r="C55" s="65"/>
      <c r="D55" s="51"/>
      <c r="E55" s="59"/>
      <c r="F55" s="59"/>
      <c r="G55" s="59"/>
      <c r="H55" s="59"/>
      <c r="I55" s="59"/>
      <c r="J55" s="59" t="str">
        <f ca="1">IFERROR(VLOOKUP(JOIN(" ",E55:G55),Plays,5,FALSE),"")</f>
        <v/>
      </c>
      <c r="K55" s="59" t="str">
        <f ca="1">IFERROR(VLOOKUP(JOIN(" ",E55:G55),Plays,6,FALSE),"")</f>
        <v/>
      </c>
      <c r="L55" s="60" t="s">
        <v>44</v>
      </c>
      <c r="M55" s="60" t="s">
        <v>44</v>
      </c>
      <c r="N55" s="60" t="s">
        <v>44</v>
      </c>
      <c r="O55" s="61" t="str">
        <f t="shared" si="0"/>
        <v>-</v>
      </c>
      <c r="R55" s="55"/>
    </row>
    <row r="56" spans="1:18" ht="15.75" customHeight="1" x14ac:dyDescent="0.2">
      <c r="A56" s="66"/>
      <c r="B56" s="67"/>
      <c r="C56" s="67"/>
      <c r="D56" s="51"/>
      <c r="E56" s="51"/>
      <c r="F56" s="51"/>
      <c r="G56" s="51"/>
      <c r="H56" s="51"/>
      <c r="I56" s="51"/>
      <c r="J56" s="51" t="str">
        <f ca="1">IFERROR(VLOOKUP(JOIN(" ",E56:G56),Plays,5,FALSE),"")</f>
        <v/>
      </c>
      <c r="K56" s="51" t="str">
        <f ca="1">IFERROR(VLOOKUP(JOIN(" ",E56:G56),Plays,6,FALSE),"")</f>
        <v/>
      </c>
      <c r="L56" s="53" t="s">
        <v>44</v>
      </c>
      <c r="M56" s="53" t="s">
        <v>44</v>
      </c>
      <c r="N56" s="53" t="s">
        <v>44</v>
      </c>
      <c r="O56" s="54" t="str">
        <f t="shared" si="0"/>
        <v>-</v>
      </c>
      <c r="R56" s="55"/>
    </row>
    <row r="57" spans="1:18" ht="15.75" customHeight="1" x14ac:dyDescent="0.2">
      <c r="A57" s="64"/>
      <c r="B57" s="73"/>
      <c r="C57" s="65"/>
      <c r="D57" s="51"/>
      <c r="E57" s="59"/>
      <c r="F57" s="59"/>
      <c r="G57" s="59"/>
      <c r="H57" s="59"/>
      <c r="I57" s="59"/>
      <c r="J57" s="59" t="str">
        <f ca="1">IFERROR(VLOOKUP(JOIN(" ",E57:G57),Plays,5,FALSE),"")</f>
        <v/>
      </c>
      <c r="K57" s="59" t="str">
        <f ca="1">IFERROR(VLOOKUP(JOIN(" ",E57:G57),Plays,6,FALSE),"")</f>
        <v/>
      </c>
      <c r="L57" s="60" t="s">
        <v>44</v>
      </c>
      <c r="M57" s="60" t="s">
        <v>44</v>
      </c>
      <c r="N57" s="60" t="s">
        <v>44</v>
      </c>
      <c r="O57" s="61" t="str">
        <f t="shared" si="0"/>
        <v>-</v>
      </c>
      <c r="R57" s="55"/>
    </row>
    <row r="58" spans="1:18" ht="15.75" customHeight="1" x14ac:dyDescent="0.2">
      <c r="A58" s="66"/>
      <c r="B58" s="67"/>
      <c r="C58" s="67"/>
      <c r="D58" s="51"/>
      <c r="E58" s="51"/>
      <c r="F58" s="51"/>
      <c r="G58" s="51"/>
      <c r="H58" s="51"/>
      <c r="I58" s="51"/>
      <c r="J58" s="51" t="str">
        <f ca="1">IFERROR(VLOOKUP(JOIN(" ",E58:G58),Plays,5,FALSE),"")</f>
        <v/>
      </c>
      <c r="K58" s="51" t="str">
        <f ca="1">IFERROR(VLOOKUP(JOIN(" ",E58:G58),Plays,6,FALSE),"")</f>
        <v/>
      </c>
      <c r="L58" s="53" t="s">
        <v>44</v>
      </c>
      <c r="M58" s="53" t="s">
        <v>44</v>
      </c>
      <c r="N58" s="53" t="s">
        <v>44</v>
      </c>
      <c r="O58" s="54" t="str">
        <f t="shared" si="0"/>
        <v>-</v>
      </c>
      <c r="R58" s="55"/>
    </row>
    <row r="59" spans="1:18" ht="15.75" customHeight="1" x14ac:dyDescent="0.2">
      <c r="A59" s="64"/>
      <c r="B59" s="73"/>
      <c r="C59" s="65"/>
      <c r="D59" s="51"/>
      <c r="E59" s="59"/>
      <c r="F59" s="59"/>
      <c r="G59" s="59"/>
      <c r="H59" s="59"/>
      <c r="I59" s="59"/>
      <c r="J59" s="59" t="str">
        <f ca="1">IFERROR(VLOOKUP(JOIN(" ",E59:G59),Plays,5,FALSE),"")</f>
        <v/>
      </c>
      <c r="K59" s="59" t="str">
        <f ca="1">IFERROR(VLOOKUP(JOIN(" ",E59:G59),Plays,6,FALSE),"")</f>
        <v/>
      </c>
      <c r="L59" s="60" t="s">
        <v>44</v>
      </c>
      <c r="M59" s="60" t="s">
        <v>44</v>
      </c>
      <c r="N59" s="60" t="s">
        <v>44</v>
      </c>
      <c r="O59" s="61" t="str">
        <f t="shared" si="0"/>
        <v>-</v>
      </c>
      <c r="R59" s="55"/>
    </row>
    <row r="60" spans="1:18" ht="15.75" customHeight="1" x14ac:dyDescent="0.2">
      <c r="A60" s="66"/>
      <c r="B60" s="67"/>
      <c r="C60" s="67"/>
      <c r="D60" s="51"/>
      <c r="E60" s="51"/>
      <c r="F60" s="51"/>
      <c r="G60" s="51"/>
      <c r="H60" s="51"/>
      <c r="I60" s="51"/>
      <c r="J60" s="51" t="str">
        <f ca="1">IFERROR(VLOOKUP(JOIN(" ",E60:G60),Plays,5,FALSE),"")</f>
        <v/>
      </c>
      <c r="K60" s="51" t="str">
        <f ca="1">IFERROR(VLOOKUP(JOIN(" ",E60:G60),Plays,6,FALSE),"")</f>
        <v/>
      </c>
      <c r="L60" s="53" t="s">
        <v>44</v>
      </c>
      <c r="M60" s="53" t="s">
        <v>44</v>
      </c>
      <c r="N60" s="53" t="s">
        <v>44</v>
      </c>
      <c r="O60" s="54" t="str">
        <f t="shared" si="0"/>
        <v>-</v>
      </c>
      <c r="R60" s="55"/>
    </row>
    <row r="61" spans="1:18" ht="15.75" customHeight="1" x14ac:dyDescent="0.2">
      <c r="A61" s="64"/>
      <c r="B61" s="73"/>
      <c r="C61" s="65"/>
      <c r="D61" s="51"/>
      <c r="E61" s="59"/>
      <c r="F61" s="59"/>
      <c r="G61" s="59"/>
      <c r="H61" s="59"/>
      <c r="I61" s="59"/>
      <c r="J61" s="59" t="str">
        <f ca="1">IFERROR(VLOOKUP(JOIN(" ",E61:G61),Plays,5,FALSE),"")</f>
        <v/>
      </c>
      <c r="K61" s="59" t="str">
        <f ca="1">IFERROR(VLOOKUP(JOIN(" ",E61:G61),Plays,6,FALSE),"")</f>
        <v/>
      </c>
      <c r="L61" s="60" t="s">
        <v>44</v>
      </c>
      <c r="M61" s="60" t="s">
        <v>44</v>
      </c>
      <c r="N61" s="60" t="s">
        <v>44</v>
      </c>
      <c r="O61" s="61" t="str">
        <f t="shared" si="0"/>
        <v>-</v>
      </c>
      <c r="R61" s="55"/>
    </row>
    <row r="62" spans="1:18" ht="15.75" customHeight="1" x14ac:dyDescent="0.2">
      <c r="A62" s="66"/>
      <c r="B62" s="67"/>
      <c r="C62" s="67"/>
      <c r="D62" s="51"/>
      <c r="E62" s="51"/>
      <c r="F62" s="51"/>
      <c r="G62" s="51"/>
      <c r="H62" s="51"/>
      <c r="I62" s="51"/>
      <c r="J62" s="51" t="str">
        <f ca="1">IFERROR(VLOOKUP(JOIN(" ",E62:G62),Plays,5,FALSE),"")</f>
        <v/>
      </c>
      <c r="K62" s="51" t="str">
        <f ca="1">IFERROR(VLOOKUP(JOIN(" ",E62:G62),Plays,6,FALSE),"")</f>
        <v/>
      </c>
      <c r="L62" s="53" t="s">
        <v>44</v>
      </c>
      <c r="M62" s="53" t="s">
        <v>44</v>
      </c>
      <c r="N62" s="53" t="s">
        <v>44</v>
      </c>
      <c r="O62" s="54" t="str">
        <f t="shared" si="0"/>
        <v>-</v>
      </c>
      <c r="R62" s="55"/>
    </row>
    <row r="63" spans="1:18" ht="15.75" customHeight="1" x14ac:dyDescent="0.2">
      <c r="A63" s="64"/>
      <c r="B63" s="73"/>
      <c r="C63" s="65"/>
      <c r="D63" s="51"/>
      <c r="E63" s="59"/>
      <c r="F63" s="59"/>
      <c r="G63" s="59"/>
      <c r="H63" s="59"/>
      <c r="I63" s="59"/>
      <c r="J63" s="59" t="str">
        <f ca="1">IFERROR(VLOOKUP(JOIN(" ",E63:G63),Plays,5,FALSE),"")</f>
        <v/>
      </c>
      <c r="K63" s="59" t="str">
        <f ca="1">IFERROR(VLOOKUP(JOIN(" ",E63:G63),Plays,6,FALSE),"")</f>
        <v/>
      </c>
      <c r="L63" s="60" t="s">
        <v>44</v>
      </c>
      <c r="M63" s="60" t="s">
        <v>44</v>
      </c>
      <c r="N63" s="60" t="s">
        <v>44</v>
      </c>
      <c r="O63" s="61" t="str">
        <f t="shared" si="0"/>
        <v>-</v>
      </c>
      <c r="R63" s="55"/>
    </row>
    <row r="64" spans="1:18" ht="15.75" customHeight="1" x14ac:dyDescent="0.2">
      <c r="A64" s="66"/>
      <c r="B64" s="67"/>
      <c r="C64" s="67"/>
      <c r="D64" s="51"/>
      <c r="E64" s="51"/>
      <c r="F64" s="51"/>
      <c r="G64" s="51"/>
      <c r="H64" s="51"/>
      <c r="I64" s="51"/>
      <c r="J64" s="51" t="str">
        <f ca="1">IFERROR(VLOOKUP(JOIN(" ",E64:G64),Plays,5,FALSE),"")</f>
        <v/>
      </c>
      <c r="K64" s="51" t="str">
        <f ca="1">IFERROR(VLOOKUP(JOIN(" ",E64:G64),Plays,6,FALSE),"")</f>
        <v/>
      </c>
      <c r="L64" s="53" t="s">
        <v>44</v>
      </c>
      <c r="M64" s="53" t="s">
        <v>44</v>
      </c>
      <c r="N64" s="53" t="s">
        <v>44</v>
      </c>
      <c r="O64" s="54" t="str">
        <f t="shared" si="0"/>
        <v>-</v>
      </c>
      <c r="R64" s="55"/>
    </row>
    <row r="65" spans="1:18" ht="15.75" customHeight="1" x14ac:dyDescent="0.2">
      <c r="A65" s="64"/>
      <c r="B65" s="73"/>
      <c r="C65" s="65"/>
      <c r="D65" s="51"/>
      <c r="E65" s="59"/>
      <c r="F65" s="59"/>
      <c r="G65" s="59"/>
      <c r="H65" s="59"/>
      <c r="I65" s="59"/>
      <c r="J65" s="59" t="str">
        <f ca="1">IFERROR(VLOOKUP(JOIN(" ",E65:G65),Plays,5,FALSE),"")</f>
        <v/>
      </c>
      <c r="K65" s="59" t="str">
        <f ca="1">IFERROR(VLOOKUP(JOIN(" ",E65:G65),Plays,6,FALSE),"")</f>
        <v/>
      </c>
      <c r="L65" s="60" t="s">
        <v>44</v>
      </c>
      <c r="M65" s="60" t="s">
        <v>44</v>
      </c>
      <c r="N65" s="60" t="s">
        <v>44</v>
      </c>
      <c r="O65" s="61" t="str">
        <f t="shared" si="0"/>
        <v>-</v>
      </c>
      <c r="R65" s="55"/>
    </row>
    <row r="66" spans="1:18" ht="15.75" customHeight="1" x14ac:dyDescent="0.2">
      <c r="A66" s="66"/>
      <c r="B66" s="67"/>
      <c r="C66" s="67"/>
      <c r="D66" s="51"/>
      <c r="E66" s="51"/>
      <c r="F66" s="51"/>
      <c r="G66" s="51"/>
      <c r="H66" s="51"/>
      <c r="I66" s="51"/>
      <c r="J66" s="51" t="str">
        <f ca="1">IFERROR(VLOOKUP(JOIN(" ",E66:G66),Plays,5,FALSE),"")</f>
        <v/>
      </c>
      <c r="K66" s="51" t="str">
        <f ca="1">IFERROR(VLOOKUP(JOIN(" ",E66:G66),Plays,6,FALSE),"")</f>
        <v/>
      </c>
      <c r="L66" s="53" t="s">
        <v>44</v>
      </c>
      <c r="M66" s="53" t="s">
        <v>44</v>
      </c>
      <c r="N66" s="53" t="s">
        <v>44</v>
      </c>
      <c r="O66" s="54" t="str">
        <f t="shared" si="0"/>
        <v>-</v>
      </c>
      <c r="R66" s="55"/>
    </row>
    <row r="67" spans="1:18" ht="15.75" customHeight="1" x14ac:dyDescent="0.2">
      <c r="A67" s="64"/>
      <c r="B67" s="73"/>
      <c r="C67" s="65"/>
      <c r="D67" s="51"/>
      <c r="E67" s="59"/>
      <c r="F67" s="59"/>
      <c r="G67" s="59"/>
      <c r="H67" s="59"/>
      <c r="I67" s="59"/>
      <c r="J67" s="59" t="str">
        <f ca="1">IFERROR(VLOOKUP(JOIN(" ",E67:G67),Plays,5,FALSE),"")</f>
        <v/>
      </c>
      <c r="K67" s="59" t="str">
        <f ca="1">IFERROR(VLOOKUP(JOIN(" ",E67:G67),Plays,6,FALSE),"")</f>
        <v/>
      </c>
      <c r="L67" s="60" t="s">
        <v>44</v>
      </c>
      <c r="M67" s="60" t="s">
        <v>44</v>
      </c>
      <c r="N67" s="60" t="s">
        <v>44</v>
      </c>
      <c r="O67" s="61" t="str">
        <f t="shared" si="0"/>
        <v>-</v>
      </c>
      <c r="R67" s="55"/>
    </row>
    <row r="68" spans="1:18" ht="15.75" customHeight="1" x14ac:dyDescent="0.2">
      <c r="A68" s="66"/>
      <c r="B68" s="67"/>
      <c r="C68" s="67"/>
      <c r="D68" s="51"/>
      <c r="E68" s="51"/>
      <c r="F68" s="51"/>
      <c r="G68" s="51"/>
      <c r="H68" s="51"/>
      <c r="I68" s="51"/>
      <c r="J68" s="51" t="str">
        <f ca="1">IFERROR(VLOOKUP(JOIN(" ",E68:G68),Plays,5,FALSE),"")</f>
        <v/>
      </c>
      <c r="K68" s="51" t="str">
        <f ca="1">IFERROR(VLOOKUP(JOIN(" ",E68:G68),Plays,6,FALSE),"")</f>
        <v/>
      </c>
      <c r="L68" s="53" t="s">
        <v>44</v>
      </c>
      <c r="M68" s="53" t="s">
        <v>44</v>
      </c>
      <c r="N68" s="53" t="s">
        <v>44</v>
      </c>
      <c r="O68" s="54" t="str">
        <f t="shared" si="0"/>
        <v>-</v>
      </c>
      <c r="R68" s="55"/>
    </row>
    <row r="69" spans="1:18" ht="15.75" customHeight="1" x14ac:dyDescent="0.2">
      <c r="A69" s="64"/>
      <c r="B69" s="73"/>
      <c r="C69" s="65"/>
      <c r="D69" s="51"/>
      <c r="E69" s="59"/>
      <c r="F69" s="59"/>
      <c r="G69" s="59"/>
      <c r="H69" s="59"/>
      <c r="I69" s="59"/>
      <c r="J69" s="59" t="str">
        <f ca="1">IFERROR(VLOOKUP(JOIN(" ",E69:G69),Plays,5,FALSE),"")</f>
        <v/>
      </c>
      <c r="K69" s="59" t="str">
        <f ca="1">IFERROR(VLOOKUP(JOIN(" ",E69:G69),Plays,6,FALSE),"")</f>
        <v/>
      </c>
      <c r="L69" s="60" t="s">
        <v>44</v>
      </c>
      <c r="M69" s="60" t="s">
        <v>44</v>
      </c>
      <c r="N69" s="60" t="s">
        <v>44</v>
      </c>
      <c r="O69" s="61" t="str">
        <f t="shared" si="0"/>
        <v>-</v>
      </c>
      <c r="R69" s="55"/>
    </row>
    <row r="70" spans="1:18" ht="15.75" customHeight="1" x14ac:dyDescent="0.2">
      <c r="A70" s="66"/>
      <c r="B70" s="67"/>
      <c r="C70" s="67"/>
      <c r="D70" s="51"/>
      <c r="E70" s="51"/>
      <c r="F70" s="51"/>
      <c r="G70" s="51"/>
      <c r="H70" s="51"/>
      <c r="I70" s="51"/>
      <c r="J70" s="51" t="str">
        <f ca="1">IFERROR(VLOOKUP(JOIN(" ",E70:G70),Plays,5,FALSE),"")</f>
        <v/>
      </c>
      <c r="K70" s="51" t="str">
        <f ca="1">IFERROR(VLOOKUP(JOIN(" ",E70:G70),Plays,6,FALSE),"")</f>
        <v/>
      </c>
      <c r="L70" s="53" t="s">
        <v>44</v>
      </c>
      <c r="M70" s="53" t="s">
        <v>44</v>
      </c>
      <c r="N70" s="53" t="s">
        <v>44</v>
      </c>
      <c r="O70" s="54" t="str">
        <f t="shared" si="0"/>
        <v>-</v>
      </c>
      <c r="R70" s="55"/>
    </row>
    <row r="71" spans="1:18" ht="15.75" customHeight="1" x14ac:dyDescent="0.2">
      <c r="A71" s="64"/>
      <c r="B71" s="73"/>
      <c r="C71" s="65"/>
      <c r="D71" s="51"/>
      <c r="E71" s="59"/>
      <c r="F71" s="59"/>
      <c r="G71" s="59"/>
      <c r="H71" s="59"/>
      <c r="I71" s="59"/>
      <c r="J71" s="59" t="str">
        <f ca="1">IFERROR(VLOOKUP(JOIN(" ",E71:G71),Plays,5,FALSE),"")</f>
        <v/>
      </c>
      <c r="K71" s="59" t="str">
        <f ca="1">IFERROR(VLOOKUP(JOIN(" ",E71:G71),Plays,6,FALSE),"")</f>
        <v/>
      </c>
      <c r="L71" s="60" t="s">
        <v>44</v>
      </c>
      <c r="M71" s="60" t="s">
        <v>44</v>
      </c>
      <c r="N71" s="60" t="s">
        <v>44</v>
      </c>
      <c r="O71" s="61" t="str">
        <f t="shared" si="0"/>
        <v>-</v>
      </c>
      <c r="R71" s="55"/>
    </row>
    <row r="72" spans="1:18" ht="15.75" customHeight="1" x14ac:dyDescent="0.2">
      <c r="A72" s="66"/>
      <c r="B72" s="67"/>
      <c r="C72" s="67"/>
      <c r="D72" s="51"/>
      <c r="E72" s="51"/>
      <c r="F72" s="51"/>
      <c r="G72" s="51"/>
      <c r="H72" s="51"/>
      <c r="I72" s="51"/>
      <c r="J72" s="51" t="str">
        <f ca="1">IFERROR(VLOOKUP(JOIN(" ",E72:G72),Plays,5,FALSE),"")</f>
        <v/>
      </c>
      <c r="K72" s="51" t="str">
        <f ca="1">IFERROR(VLOOKUP(JOIN(" ",E72:G72),Plays,6,FALSE),"")</f>
        <v/>
      </c>
      <c r="L72" s="53" t="s">
        <v>44</v>
      </c>
      <c r="M72" s="53" t="s">
        <v>44</v>
      </c>
      <c r="N72" s="53" t="s">
        <v>44</v>
      </c>
      <c r="O72" s="54" t="str">
        <f t="shared" si="0"/>
        <v>-</v>
      </c>
      <c r="R72" s="55"/>
    </row>
    <row r="73" spans="1:18" ht="15.75" customHeight="1" x14ac:dyDescent="0.2">
      <c r="A73" s="64"/>
      <c r="B73" s="73"/>
      <c r="C73" s="65"/>
      <c r="D73" s="51"/>
      <c r="E73" s="59"/>
      <c r="F73" s="59"/>
      <c r="G73" s="59"/>
      <c r="H73" s="59"/>
      <c r="I73" s="59"/>
      <c r="J73" s="59" t="str">
        <f ca="1">IFERROR(VLOOKUP(JOIN(" ",E73:G73),Plays,5,FALSE),"")</f>
        <v/>
      </c>
      <c r="K73" s="59" t="str">
        <f ca="1">IFERROR(VLOOKUP(JOIN(" ",E73:G73),Plays,6,FALSE),"")</f>
        <v/>
      </c>
      <c r="L73" s="60" t="s">
        <v>44</v>
      </c>
      <c r="M73" s="60" t="s">
        <v>44</v>
      </c>
      <c r="N73" s="60" t="s">
        <v>44</v>
      </c>
      <c r="O73" s="61" t="str">
        <f t="shared" si="0"/>
        <v>-</v>
      </c>
      <c r="R73" s="55"/>
    </row>
    <row r="74" spans="1:18" ht="15.75" customHeight="1" x14ac:dyDescent="0.2">
      <c r="A74" s="66"/>
      <c r="B74" s="67"/>
      <c r="C74" s="67"/>
      <c r="D74" s="51"/>
      <c r="E74" s="51"/>
      <c r="F74" s="51"/>
      <c r="G74" s="51"/>
      <c r="H74" s="51"/>
      <c r="I74" s="51"/>
      <c r="J74" s="51" t="str">
        <f ca="1">IFERROR(VLOOKUP(JOIN(" ",E74:G74),Plays,5,FALSE),"")</f>
        <v/>
      </c>
      <c r="K74" s="51" t="str">
        <f ca="1">IFERROR(VLOOKUP(JOIN(" ",E74:G74),Plays,6,FALSE),"")</f>
        <v/>
      </c>
      <c r="L74" s="53" t="s">
        <v>44</v>
      </c>
      <c r="M74" s="53" t="s">
        <v>44</v>
      </c>
      <c r="N74" s="53" t="s">
        <v>44</v>
      </c>
      <c r="O74" s="54" t="str">
        <f t="shared" si="0"/>
        <v>-</v>
      </c>
      <c r="R74" s="55"/>
    </row>
    <row r="75" spans="1:18" ht="15.75" customHeight="1" x14ac:dyDescent="0.2">
      <c r="A75" s="64"/>
      <c r="B75" s="73"/>
      <c r="C75" s="65"/>
      <c r="D75" s="51"/>
      <c r="E75" s="59"/>
      <c r="F75" s="59"/>
      <c r="G75" s="59"/>
      <c r="H75" s="59"/>
      <c r="I75" s="59"/>
      <c r="J75" s="59" t="str">
        <f ca="1">IFERROR(VLOOKUP(JOIN(" ",E75:G75),Plays,5,FALSE),"")</f>
        <v/>
      </c>
      <c r="K75" s="59" t="str">
        <f ca="1">IFERROR(VLOOKUP(JOIN(" ",E75:G75),Plays,6,FALSE),"")</f>
        <v/>
      </c>
      <c r="L75" s="60" t="s">
        <v>44</v>
      </c>
      <c r="M75" s="60" t="s">
        <v>44</v>
      </c>
      <c r="N75" s="60" t="s">
        <v>44</v>
      </c>
      <c r="O75" s="61" t="str">
        <f t="shared" si="0"/>
        <v>-</v>
      </c>
      <c r="R75" s="55"/>
    </row>
    <row r="76" spans="1:18" ht="15.75" customHeight="1" x14ac:dyDescent="0.2">
      <c r="A76" s="66"/>
      <c r="B76" s="67"/>
      <c r="C76" s="67"/>
      <c r="D76" s="51"/>
      <c r="E76" s="51"/>
      <c r="F76" s="51"/>
      <c r="G76" s="51"/>
      <c r="H76" s="51"/>
      <c r="I76" s="51"/>
      <c r="J76" s="51" t="str">
        <f ca="1">IFERROR(VLOOKUP(JOIN(" ",E76:G76),Plays,5,FALSE),"")</f>
        <v/>
      </c>
      <c r="K76" s="51" t="str">
        <f ca="1">IFERROR(VLOOKUP(JOIN(" ",E76:G76),Plays,6,FALSE),"")</f>
        <v/>
      </c>
      <c r="L76" s="53" t="s">
        <v>44</v>
      </c>
      <c r="M76" s="53" t="s">
        <v>44</v>
      </c>
      <c r="N76" s="53" t="s">
        <v>44</v>
      </c>
      <c r="O76" s="54" t="str">
        <f t="shared" si="0"/>
        <v>-</v>
      </c>
      <c r="R76" s="55"/>
    </row>
    <row r="77" spans="1:18" ht="15.75" customHeight="1" x14ac:dyDescent="0.2">
      <c r="A77" s="64"/>
      <c r="B77" s="73"/>
      <c r="C77" s="65"/>
      <c r="D77" s="51"/>
      <c r="E77" s="59"/>
      <c r="F77" s="59"/>
      <c r="G77" s="59"/>
      <c r="H77" s="59"/>
      <c r="I77" s="59"/>
      <c r="J77" s="59" t="str">
        <f ca="1">IFERROR(VLOOKUP(JOIN(" ",E77:G77),Plays,5,FALSE),"")</f>
        <v/>
      </c>
      <c r="K77" s="59" t="str">
        <f ca="1">IFERROR(VLOOKUP(JOIN(" ",E77:G77),Plays,6,FALSE),"")</f>
        <v/>
      </c>
      <c r="L77" s="60" t="s">
        <v>44</v>
      </c>
      <c r="M77" s="60" t="s">
        <v>44</v>
      </c>
      <c r="N77" s="60" t="s">
        <v>44</v>
      </c>
      <c r="O77" s="61" t="str">
        <f t="shared" si="0"/>
        <v>-</v>
      </c>
      <c r="R77" s="55"/>
    </row>
    <row r="78" spans="1:18" ht="15.75" customHeight="1" x14ac:dyDescent="0.2">
      <c r="A78" s="66"/>
      <c r="B78" s="67"/>
      <c r="C78" s="67"/>
      <c r="D78" s="51"/>
      <c r="E78" s="51"/>
      <c r="F78" s="51"/>
      <c r="G78" s="51"/>
      <c r="H78" s="51"/>
      <c r="I78" s="51"/>
      <c r="J78" s="51" t="str">
        <f ca="1">IFERROR(VLOOKUP(JOIN(" ",E78:G78),Plays,5,FALSE),"")</f>
        <v/>
      </c>
      <c r="K78" s="51" t="str">
        <f ca="1">IFERROR(VLOOKUP(JOIN(" ",E78:G78),Plays,6,FALSE),"")</f>
        <v/>
      </c>
      <c r="L78" s="53" t="s">
        <v>44</v>
      </c>
      <c r="M78" s="53" t="s">
        <v>44</v>
      </c>
      <c r="N78" s="53" t="s">
        <v>44</v>
      </c>
      <c r="O78" s="54" t="str">
        <f t="shared" si="0"/>
        <v>-</v>
      </c>
      <c r="R78" s="55"/>
    </row>
    <row r="79" spans="1:18" ht="15.75" customHeight="1" x14ac:dyDescent="0.2">
      <c r="A79" s="64"/>
      <c r="B79" s="73"/>
      <c r="C79" s="65"/>
      <c r="D79" s="51"/>
      <c r="E79" s="59"/>
      <c r="F79" s="59"/>
      <c r="G79" s="59"/>
      <c r="H79" s="59"/>
      <c r="I79" s="59"/>
      <c r="J79" s="59" t="str">
        <f ca="1">IFERROR(VLOOKUP(JOIN(" ",E79:G79),Plays,5,FALSE),"")</f>
        <v/>
      </c>
      <c r="K79" s="59" t="str">
        <f ca="1">IFERROR(VLOOKUP(JOIN(" ",E79:G79),Plays,6,FALSE),"")</f>
        <v/>
      </c>
      <c r="L79" s="60" t="s">
        <v>44</v>
      </c>
      <c r="M79" s="60" t="s">
        <v>44</v>
      </c>
      <c r="N79" s="60" t="s">
        <v>44</v>
      </c>
      <c r="O79" s="61" t="str">
        <f t="shared" si="0"/>
        <v>-</v>
      </c>
      <c r="R79" s="55"/>
    </row>
    <row r="80" spans="1:18" ht="15.75" customHeight="1" x14ac:dyDescent="0.2">
      <c r="A80" s="66"/>
      <c r="B80" s="67"/>
      <c r="C80" s="67"/>
      <c r="D80" s="51"/>
      <c r="E80" s="51"/>
      <c r="F80" s="51"/>
      <c r="G80" s="51"/>
      <c r="H80" s="51"/>
      <c r="I80" s="51"/>
      <c r="J80" s="51" t="str">
        <f ca="1">IFERROR(VLOOKUP(JOIN(" ",E80:G80),Plays,5,FALSE),"")</f>
        <v/>
      </c>
      <c r="K80" s="51" t="str">
        <f ca="1">IFERROR(VLOOKUP(JOIN(" ",E80:G80),Plays,6,FALSE),"")</f>
        <v/>
      </c>
      <c r="L80" s="53" t="s">
        <v>44</v>
      </c>
      <c r="M80" s="53" t="s">
        <v>44</v>
      </c>
      <c r="N80" s="53" t="s">
        <v>44</v>
      </c>
      <c r="O80" s="54" t="str">
        <f t="shared" si="0"/>
        <v>-</v>
      </c>
      <c r="R80" s="55"/>
    </row>
    <row r="81" spans="1:18" ht="15.75" customHeight="1" x14ac:dyDescent="0.2">
      <c r="A81" s="64"/>
      <c r="B81" s="73"/>
      <c r="C81" s="65"/>
      <c r="D81" s="51"/>
      <c r="E81" s="59"/>
      <c r="F81" s="59"/>
      <c r="G81" s="59"/>
      <c r="H81" s="59"/>
      <c r="I81" s="59"/>
      <c r="J81" s="59" t="str">
        <f ca="1">IFERROR(VLOOKUP(JOIN(" ",E81:G81),Plays,5,FALSE),"")</f>
        <v/>
      </c>
      <c r="K81" s="59" t="str">
        <f ca="1">IFERROR(VLOOKUP(JOIN(" ",E81:G81),Plays,6,FALSE),"")</f>
        <v/>
      </c>
      <c r="L81" s="60" t="s">
        <v>44</v>
      </c>
      <c r="M81" s="60" t="s">
        <v>44</v>
      </c>
      <c r="N81" s="60" t="s">
        <v>44</v>
      </c>
      <c r="O81" s="61" t="str">
        <f t="shared" si="0"/>
        <v>-</v>
      </c>
      <c r="R81" s="55"/>
    </row>
    <row r="82" spans="1:18" ht="15.75" customHeight="1" x14ac:dyDescent="0.2">
      <c r="A82" s="66"/>
      <c r="B82" s="67"/>
      <c r="C82" s="67"/>
      <c r="D82" s="51"/>
      <c r="E82" s="51"/>
      <c r="F82" s="51"/>
      <c r="G82" s="51"/>
      <c r="H82" s="51"/>
      <c r="I82" s="51"/>
      <c r="J82" s="51" t="str">
        <f ca="1">IFERROR(VLOOKUP(JOIN(" ",E82:G82),Plays,5,FALSE),"")</f>
        <v/>
      </c>
      <c r="K82" s="51" t="str">
        <f ca="1">IFERROR(VLOOKUP(JOIN(" ",E82:G82),Plays,6,FALSE),"")</f>
        <v/>
      </c>
      <c r="L82" s="53" t="s">
        <v>44</v>
      </c>
      <c r="M82" s="53" t="s">
        <v>44</v>
      </c>
      <c r="N82" s="53" t="s">
        <v>44</v>
      </c>
      <c r="O82" s="54" t="str">
        <f t="shared" si="0"/>
        <v>-</v>
      </c>
      <c r="R82" s="55"/>
    </row>
    <row r="83" spans="1:18" ht="15.75" customHeight="1" x14ac:dyDescent="0.2">
      <c r="A83" s="64"/>
      <c r="B83" s="73"/>
      <c r="C83" s="65"/>
      <c r="D83" s="51"/>
      <c r="E83" s="59"/>
      <c r="F83" s="59"/>
      <c r="G83" s="59"/>
      <c r="H83" s="59"/>
      <c r="I83" s="59"/>
      <c r="J83" s="59" t="str">
        <f ca="1">IFERROR(VLOOKUP(JOIN(" ",E83:G83),Plays,5,FALSE),"")</f>
        <v/>
      </c>
      <c r="K83" s="59" t="str">
        <f ca="1">IFERROR(VLOOKUP(JOIN(" ",E83:G83),Plays,6,FALSE),"")</f>
        <v/>
      </c>
      <c r="L83" s="60" t="s">
        <v>44</v>
      </c>
      <c r="M83" s="60" t="s">
        <v>44</v>
      </c>
      <c r="N83" s="60" t="s">
        <v>44</v>
      </c>
      <c r="O83" s="61" t="str">
        <f t="shared" si="0"/>
        <v>-</v>
      </c>
      <c r="R83" s="55"/>
    </row>
    <row r="84" spans="1:18" ht="15.75" customHeight="1" x14ac:dyDescent="0.2">
      <c r="A84" s="66"/>
      <c r="B84" s="67"/>
      <c r="C84" s="67"/>
      <c r="D84" s="51"/>
      <c r="E84" s="51"/>
      <c r="F84" s="51"/>
      <c r="G84" s="51"/>
      <c r="H84" s="51"/>
      <c r="I84" s="51"/>
      <c r="J84" s="51" t="str">
        <f ca="1">IFERROR(VLOOKUP(JOIN(" ",E84:G84),Plays,5,FALSE),"")</f>
        <v/>
      </c>
      <c r="K84" s="51" t="str">
        <f ca="1">IFERROR(VLOOKUP(JOIN(" ",E84:G84),Plays,6,FALSE),"")</f>
        <v/>
      </c>
      <c r="L84" s="53" t="s">
        <v>44</v>
      </c>
      <c r="M84" s="53" t="s">
        <v>44</v>
      </c>
      <c r="N84" s="53" t="s">
        <v>44</v>
      </c>
      <c r="O84" s="54" t="str">
        <f t="shared" si="0"/>
        <v>-</v>
      </c>
      <c r="R84" s="55"/>
    </row>
    <row r="85" spans="1:18" ht="15.75" customHeight="1" x14ac:dyDescent="0.2">
      <c r="A85" s="64"/>
      <c r="B85" s="73"/>
      <c r="C85" s="65"/>
      <c r="D85" s="51"/>
      <c r="E85" s="59"/>
      <c r="F85" s="59"/>
      <c r="G85" s="59"/>
      <c r="H85" s="59"/>
      <c r="I85" s="59"/>
      <c r="J85" s="59" t="str">
        <f ca="1">IFERROR(VLOOKUP(JOIN(" ",E85:G85),Plays,5,FALSE),"")</f>
        <v/>
      </c>
      <c r="K85" s="59" t="str">
        <f ca="1">IFERROR(VLOOKUP(JOIN(" ",E85:G85),Plays,6,FALSE),"")</f>
        <v/>
      </c>
      <c r="L85" s="60" t="s">
        <v>44</v>
      </c>
      <c r="M85" s="60" t="s">
        <v>44</v>
      </c>
      <c r="N85" s="60" t="s">
        <v>44</v>
      </c>
      <c r="O85" s="61" t="str">
        <f t="shared" si="0"/>
        <v>-</v>
      </c>
      <c r="R85" s="55"/>
    </row>
    <row r="86" spans="1:18" ht="15.75" customHeight="1" x14ac:dyDescent="0.2">
      <c r="A86" s="66"/>
      <c r="B86" s="67"/>
      <c r="C86" s="67"/>
      <c r="D86" s="51"/>
      <c r="E86" s="51"/>
      <c r="F86" s="51"/>
      <c r="G86" s="51"/>
      <c r="H86" s="51"/>
      <c r="I86" s="51"/>
      <c r="J86" s="51" t="str">
        <f ca="1">IFERROR(VLOOKUP(JOIN(" ",E86:G86),Plays,5,FALSE),"")</f>
        <v/>
      </c>
      <c r="K86" s="51" t="str">
        <f ca="1">IFERROR(VLOOKUP(JOIN(" ",E86:G86),Plays,6,FALSE),"")</f>
        <v/>
      </c>
      <c r="L86" s="53" t="s">
        <v>44</v>
      </c>
      <c r="M86" s="53" t="s">
        <v>44</v>
      </c>
      <c r="N86" s="53" t="s">
        <v>44</v>
      </c>
      <c r="O86" s="54" t="str">
        <f t="shared" si="0"/>
        <v>-</v>
      </c>
      <c r="R86" s="55"/>
    </row>
    <row r="87" spans="1:18" ht="15.75" customHeight="1" x14ac:dyDescent="0.2">
      <c r="A87" s="64"/>
      <c r="B87" s="73"/>
      <c r="C87" s="65"/>
      <c r="D87" s="51"/>
      <c r="E87" s="59"/>
      <c r="F87" s="59"/>
      <c r="G87" s="59"/>
      <c r="H87" s="59"/>
      <c r="I87" s="59"/>
      <c r="J87" s="59" t="str">
        <f ca="1">IFERROR(VLOOKUP(JOIN(" ",E87:G87),Plays,5,FALSE),"")</f>
        <v/>
      </c>
      <c r="K87" s="59" t="str">
        <f ca="1">IFERROR(VLOOKUP(JOIN(" ",E87:G87),Plays,6,FALSE),"")</f>
        <v/>
      </c>
      <c r="L87" s="60" t="s">
        <v>44</v>
      </c>
      <c r="M87" s="60" t="s">
        <v>44</v>
      </c>
      <c r="N87" s="60" t="s">
        <v>44</v>
      </c>
      <c r="O87" s="61" t="str">
        <f t="shared" si="0"/>
        <v>-</v>
      </c>
      <c r="R87" s="55"/>
    </row>
    <row r="88" spans="1:18" ht="15.75" customHeight="1" x14ac:dyDescent="0.2">
      <c r="A88" s="66"/>
      <c r="B88" s="67"/>
      <c r="C88" s="67"/>
      <c r="D88" s="51"/>
      <c r="E88" s="51"/>
      <c r="F88" s="51"/>
      <c r="G88" s="51"/>
      <c r="H88" s="51"/>
      <c r="I88" s="51"/>
      <c r="J88" s="51" t="str">
        <f ca="1">IFERROR(VLOOKUP(JOIN(" ",E88:G88),Plays,5,FALSE),"")</f>
        <v/>
      </c>
      <c r="K88" s="51" t="str">
        <f ca="1">IFERROR(VLOOKUP(JOIN(" ",E88:G88),Plays,6,FALSE),"")</f>
        <v/>
      </c>
      <c r="L88" s="53" t="s">
        <v>44</v>
      </c>
      <c r="M88" s="53" t="s">
        <v>44</v>
      </c>
      <c r="N88" s="53" t="s">
        <v>44</v>
      </c>
      <c r="O88" s="54" t="str">
        <f t="shared" si="0"/>
        <v>-</v>
      </c>
      <c r="R88" s="55"/>
    </row>
    <row r="89" spans="1:18" ht="15.75" customHeight="1" x14ac:dyDescent="0.2">
      <c r="A89" s="64"/>
      <c r="B89" s="73"/>
      <c r="C89" s="65"/>
      <c r="D89" s="51"/>
      <c r="E89" s="59"/>
      <c r="F89" s="59"/>
      <c r="G89" s="59"/>
      <c r="H89" s="59"/>
      <c r="I89" s="59"/>
      <c r="J89" s="59" t="str">
        <f ca="1">IFERROR(VLOOKUP(JOIN(" ",E89:G89),Plays,5,FALSE),"")</f>
        <v/>
      </c>
      <c r="K89" s="59" t="str">
        <f ca="1">IFERROR(VLOOKUP(JOIN(" ",E89:G89),Plays,6,FALSE),"")</f>
        <v/>
      </c>
      <c r="L89" s="60" t="s">
        <v>44</v>
      </c>
      <c r="M89" s="60" t="s">
        <v>44</v>
      </c>
      <c r="N89" s="60" t="s">
        <v>44</v>
      </c>
      <c r="O89" s="61" t="str">
        <f t="shared" si="0"/>
        <v>-</v>
      </c>
      <c r="R89" s="55"/>
    </row>
    <row r="90" spans="1:18" ht="15.75" customHeight="1" x14ac:dyDescent="0.2">
      <c r="A90" s="66"/>
      <c r="B90" s="67"/>
      <c r="C90" s="67"/>
      <c r="D90" s="51"/>
      <c r="E90" s="51"/>
      <c r="F90" s="51"/>
      <c r="G90" s="51"/>
      <c r="H90" s="51"/>
      <c r="I90" s="51"/>
      <c r="J90" s="51" t="str">
        <f ca="1">IFERROR(VLOOKUP(JOIN(" ",E90:G90),Plays,5,FALSE),"")</f>
        <v/>
      </c>
      <c r="K90" s="51" t="str">
        <f ca="1">IFERROR(VLOOKUP(JOIN(" ",E90:G90),Plays,6,FALSE),"")</f>
        <v/>
      </c>
      <c r="L90" s="53" t="s">
        <v>44</v>
      </c>
      <c r="M90" s="53" t="s">
        <v>44</v>
      </c>
      <c r="N90" s="53" t="s">
        <v>44</v>
      </c>
      <c r="O90" s="54" t="str">
        <f t="shared" si="0"/>
        <v>-</v>
      </c>
      <c r="R90" s="55"/>
    </row>
    <row r="91" spans="1:18" ht="15.75" customHeight="1" x14ac:dyDescent="0.2">
      <c r="A91" s="64"/>
      <c r="B91" s="73"/>
      <c r="C91" s="65"/>
      <c r="D91" s="51"/>
      <c r="E91" s="59"/>
      <c r="F91" s="59"/>
      <c r="G91" s="59"/>
      <c r="H91" s="59"/>
      <c r="I91" s="59"/>
      <c r="J91" s="59" t="str">
        <f ca="1">IFERROR(VLOOKUP(JOIN(" ",E91:G91),Plays,5,FALSE),"")</f>
        <v/>
      </c>
      <c r="K91" s="59" t="str">
        <f ca="1">IFERROR(VLOOKUP(JOIN(" ",E91:G91),Plays,6,FALSE),"")</f>
        <v/>
      </c>
      <c r="L91" s="60" t="s">
        <v>44</v>
      </c>
      <c r="M91" s="60" t="s">
        <v>44</v>
      </c>
      <c r="N91" s="60" t="s">
        <v>44</v>
      </c>
      <c r="O91" s="61" t="str">
        <f t="shared" si="0"/>
        <v>-</v>
      </c>
      <c r="R91" s="55"/>
    </row>
    <row r="92" spans="1:18" ht="15.75" customHeight="1" x14ac:dyDescent="0.2">
      <c r="A92" s="66"/>
      <c r="B92" s="67"/>
      <c r="C92" s="67"/>
      <c r="D92" s="51"/>
      <c r="E92" s="51"/>
      <c r="F92" s="51"/>
      <c r="G92" s="51"/>
      <c r="H92" s="51"/>
      <c r="I92" s="51"/>
      <c r="J92" s="51" t="str">
        <f ca="1">IFERROR(VLOOKUP(JOIN(" ",E92:G92),Plays,5,FALSE),"")</f>
        <v/>
      </c>
      <c r="K92" s="51" t="str">
        <f ca="1">IFERROR(VLOOKUP(JOIN(" ",E92:G92),Plays,6,FALSE),"")</f>
        <v/>
      </c>
      <c r="L92" s="53" t="s">
        <v>44</v>
      </c>
      <c r="M92" s="53" t="s">
        <v>44</v>
      </c>
      <c r="N92" s="53" t="s">
        <v>44</v>
      </c>
      <c r="O92" s="54" t="str">
        <f t="shared" si="0"/>
        <v>-</v>
      </c>
      <c r="R92" s="55"/>
    </row>
    <row r="93" spans="1:18" ht="15.75" customHeight="1" x14ac:dyDescent="0.2">
      <c r="A93" s="64"/>
      <c r="B93" s="73"/>
      <c r="C93" s="65"/>
      <c r="D93" s="51"/>
      <c r="E93" s="59"/>
      <c r="F93" s="59"/>
      <c r="G93" s="59"/>
      <c r="H93" s="59"/>
      <c r="I93" s="59"/>
      <c r="J93" s="59" t="str">
        <f ca="1">IFERROR(VLOOKUP(JOIN(" ",E93:G93),Plays,5,FALSE),"")</f>
        <v/>
      </c>
      <c r="K93" s="59" t="str">
        <f ca="1">IFERROR(VLOOKUP(JOIN(" ",E93:G93),Plays,6,FALSE),"")</f>
        <v/>
      </c>
      <c r="L93" s="60" t="s">
        <v>44</v>
      </c>
      <c r="M93" s="60" t="s">
        <v>44</v>
      </c>
      <c r="N93" s="60" t="s">
        <v>44</v>
      </c>
      <c r="O93" s="61" t="str">
        <f t="shared" si="0"/>
        <v>-</v>
      </c>
      <c r="R93" s="55"/>
    </row>
    <row r="94" spans="1:18" ht="15.75" customHeight="1" x14ac:dyDescent="0.2">
      <c r="A94" s="66"/>
      <c r="B94" s="67"/>
      <c r="C94" s="67"/>
      <c r="D94" s="51"/>
      <c r="E94" s="51"/>
      <c r="F94" s="51"/>
      <c r="G94" s="51"/>
      <c r="H94" s="51"/>
      <c r="I94" s="51"/>
      <c r="J94" s="51" t="str">
        <f ca="1">IFERROR(VLOOKUP(JOIN(" ",E94:G94),Plays,5,FALSE),"")</f>
        <v/>
      </c>
      <c r="K94" s="51" t="str">
        <f ca="1">IFERROR(VLOOKUP(JOIN(" ",E94:G94),Plays,6,FALSE),"")</f>
        <v/>
      </c>
      <c r="L94" s="53" t="s">
        <v>44</v>
      </c>
      <c r="M94" s="53" t="s">
        <v>44</v>
      </c>
      <c r="N94" s="53" t="s">
        <v>44</v>
      </c>
      <c r="O94" s="54" t="str">
        <f t="shared" si="0"/>
        <v>-</v>
      </c>
      <c r="R94" s="55"/>
    </row>
    <row r="95" spans="1:18" ht="15.75" customHeight="1" x14ac:dyDescent="0.2">
      <c r="A95" s="64"/>
      <c r="B95" s="73"/>
      <c r="C95" s="65"/>
      <c r="D95" s="51"/>
      <c r="E95" s="59"/>
      <c r="F95" s="59"/>
      <c r="G95" s="59"/>
      <c r="H95" s="59"/>
      <c r="I95" s="59"/>
      <c r="J95" s="59" t="str">
        <f ca="1">IFERROR(VLOOKUP(JOIN(" ",E95:G95),Plays,5,FALSE),"")</f>
        <v/>
      </c>
      <c r="K95" s="59" t="str">
        <f ca="1">IFERROR(VLOOKUP(JOIN(" ",E95:G95),Plays,6,FALSE),"")</f>
        <v/>
      </c>
      <c r="L95" s="60" t="s">
        <v>44</v>
      </c>
      <c r="M95" s="60" t="s">
        <v>44</v>
      </c>
      <c r="N95" s="60" t="s">
        <v>44</v>
      </c>
      <c r="O95" s="61" t="str">
        <f t="shared" si="0"/>
        <v>-</v>
      </c>
      <c r="R95" s="55"/>
    </row>
    <row r="96" spans="1:18" ht="15.75" customHeight="1" x14ac:dyDescent="0.2">
      <c r="A96" s="66"/>
      <c r="B96" s="67"/>
      <c r="C96" s="67"/>
      <c r="D96" s="51"/>
      <c r="E96" s="51"/>
      <c r="F96" s="51"/>
      <c r="G96" s="51"/>
      <c r="H96" s="51"/>
      <c r="I96" s="51"/>
      <c r="J96" s="51" t="str">
        <f ca="1">IFERROR(VLOOKUP(JOIN(" ",E96:G96),Plays,5,FALSE),"")</f>
        <v/>
      </c>
      <c r="K96" s="51" t="str">
        <f ca="1">IFERROR(VLOOKUP(JOIN(" ",E96:G96),Plays,6,FALSE),"")</f>
        <v/>
      </c>
      <c r="L96" s="53" t="s">
        <v>44</v>
      </c>
      <c r="M96" s="53" t="s">
        <v>44</v>
      </c>
      <c r="N96" s="53" t="s">
        <v>44</v>
      </c>
      <c r="O96" s="54" t="str">
        <f t="shared" si="0"/>
        <v>-</v>
      </c>
      <c r="R96" s="55"/>
    </row>
    <row r="97" spans="1:18" ht="15.75" customHeight="1" x14ac:dyDescent="0.2">
      <c r="A97" s="64"/>
      <c r="B97" s="73"/>
      <c r="C97" s="65"/>
      <c r="D97" s="51"/>
      <c r="E97" s="59"/>
      <c r="F97" s="59"/>
      <c r="G97" s="59"/>
      <c r="H97" s="59"/>
      <c r="I97" s="59"/>
      <c r="J97" s="59" t="str">
        <f ca="1">IFERROR(VLOOKUP(JOIN(" ",E97:G97),Plays,5,FALSE),"")</f>
        <v/>
      </c>
      <c r="K97" s="59" t="str">
        <f ca="1">IFERROR(VLOOKUP(JOIN(" ",E97:G97),Plays,6,FALSE),"")</f>
        <v/>
      </c>
      <c r="L97" s="60" t="s">
        <v>44</v>
      </c>
      <c r="M97" s="60" t="s">
        <v>44</v>
      </c>
      <c r="N97" s="60" t="s">
        <v>44</v>
      </c>
      <c r="O97" s="61" t="str">
        <f t="shared" si="0"/>
        <v>-</v>
      </c>
      <c r="R97" s="55"/>
    </row>
    <row r="98" spans="1:18" ht="15.75" customHeight="1" x14ac:dyDescent="0.2">
      <c r="A98" s="66"/>
      <c r="B98" s="67"/>
      <c r="C98" s="67"/>
      <c r="D98" s="51"/>
      <c r="E98" s="51"/>
      <c r="F98" s="51"/>
      <c r="G98" s="51"/>
      <c r="H98" s="51"/>
      <c r="I98" s="51"/>
      <c r="J98" s="51" t="str">
        <f ca="1">IFERROR(VLOOKUP(JOIN(" ",E98:G98),Plays,5,FALSE),"")</f>
        <v/>
      </c>
      <c r="K98" s="51" t="str">
        <f ca="1">IFERROR(VLOOKUP(JOIN(" ",E98:G98),Plays,6,FALSE),"")</f>
        <v/>
      </c>
      <c r="L98" s="53" t="s">
        <v>44</v>
      </c>
      <c r="M98" s="53" t="s">
        <v>44</v>
      </c>
      <c r="N98" s="53" t="s">
        <v>44</v>
      </c>
      <c r="O98" s="54" t="str">
        <f t="shared" si="0"/>
        <v>-</v>
      </c>
      <c r="R98" s="55"/>
    </row>
    <row r="99" spans="1:18" ht="15.75" customHeight="1" x14ac:dyDescent="0.2">
      <c r="A99" s="64"/>
      <c r="B99" s="73"/>
      <c r="C99" s="65"/>
      <c r="D99" s="51"/>
      <c r="E99" s="59"/>
      <c r="F99" s="59"/>
      <c r="G99" s="59"/>
      <c r="H99" s="59"/>
      <c r="I99" s="59"/>
      <c r="J99" s="59" t="str">
        <f ca="1">IFERROR(VLOOKUP(JOIN(" ",E99:G99),Plays,5,FALSE),"")</f>
        <v/>
      </c>
      <c r="K99" s="59" t="str">
        <f ca="1">IFERROR(VLOOKUP(JOIN(" ",E99:G99),Plays,6,FALSE),"")</f>
        <v/>
      </c>
      <c r="L99" s="60" t="s">
        <v>44</v>
      </c>
      <c r="M99" s="60" t="s">
        <v>44</v>
      </c>
      <c r="N99" s="60" t="s">
        <v>44</v>
      </c>
      <c r="O99" s="61" t="str">
        <f t="shared" si="0"/>
        <v>-</v>
      </c>
      <c r="R99" s="55"/>
    </row>
    <row r="100" spans="1:18" ht="15.75" customHeight="1" x14ac:dyDescent="0.2">
      <c r="A100" s="66"/>
      <c r="B100" s="67"/>
      <c r="C100" s="67"/>
      <c r="D100" s="51"/>
      <c r="E100" s="51"/>
      <c r="F100" s="51"/>
      <c r="G100" s="51"/>
      <c r="H100" s="51"/>
      <c r="I100" s="51"/>
      <c r="J100" s="51" t="str">
        <f ca="1">IFERROR(VLOOKUP(JOIN(" ",E100:G100),Plays,5,FALSE),"")</f>
        <v/>
      </c>
      <c r="K100" s="51" t="str">
        <f ca="1">IFERROR(VLOOKUP(JOIN(" ",E100:G100),Plays,6,FALSE),"")</f>
        <v/>
      </c>
      <c r="L100" s="53" t="s">
        <v>44</v>
      </c>
      <c r="M100" s="53" t="s">
        <v>44</v>
      </c>
      <c r="N100" s="53" t="s">
        <v>44</v>
      </c>
      <c r="O100" s="54" t="str">
        <f t="shared" si="0"/>
        <v>-</v>
      </c>
      <c r="R100" s="55"/>
    </row>
    <row r="101" spans="1:18" ht="15.75" customHeight="1" x14ac:dyDescent="0.2">
      <c r="A101" s="64"/>
      <c r="B101" s="73"/>
      <c r="C101" s="65"/>
      <c r="D101" s="51"/>
      <c r="E101" s="59"/>
      <c r="F101" s="59"/>
      <c r="G101" s="59"/>
      <c r="H101" s="59"/>
      <c r="I101" s="59"/>
      <c r="J101" s="59" t="str">
        <f ca="1">IFERROR(VLOOKUP(JOIN(" ",E101:G101),Plays,5,FALSE),"")</f>
        <v/>
      </c>
      <c r="K101" s="59" t="str">
        <f ca="1">IFERROR(VLOOKUP(JOIN(" ",E101:G101),Plays,6,FALSE),"")</f>
        <v/>
      </c>
      <c r="L101" s="60" t="s">
        <v>44</v>
      </c>
      <c r="M101" s="60" t="s">
        <v>44</v>
      </c>
      <c r="N101" s="60" t="s">
        <v>44</v>
      </c>
      <c r="O101" s="61" t="str">
        <f t="shared" si="0"/>
        <v>-</v>
      </c>
      <c r="R101" s="55"/>
    </row>
    <row r="102" spans="1:18" ht="15.75" customHeight="1" x14ac:dyDescent="0.2">
      <c r="A102" s="66"/>
      <c r="B102" s="67"/>
      <c r="C102" s="67"/>
      <c r="D102" s="51"/>
      <c r="E102" s="51"/>
      <c r="F102" s="51"/>
      <c r="G102" s="51"/>
      <c r="H102" s="51"/>
      <c r="I102" s="51"/>
      <c r="J102" s="51" t="str">
        <f ca="1">IFERROR(VLOOKUP(JOIN(" ",E102:G102),Plays,5,FALSE),"")</f>
        <v/>
      </c>
      <c r="K102" s="51" t="str">
        <f ca="1">IFERROR(VLOOKUP(JOIN(" ",E102:G102),Plays,6,FALSE),"")</f>
        <v/>
      </c>
      <c r="L102" s="53" t="s">
        <v>44</v>
      </c>
      <c r="M102" s="53" t="s">
        <v>44</v>
      </c>
      <c r="N102" s="53" t="s">
        <v>44</v>
      </c>
      <c r="O102" s="54" t="str">
        <f t="shared" si="0"/>
        <v>-</v>
      </c>
      <c r="R102" s="55"/>
    </row>
    <row r="103" spans="1:18" ht="15.75" customHeight="1" x14ac:dyDescent="0.2">
      <c r="A103" s="64"/>
      <c r="B103" s="73"/>
      <c r="C103" s="65"/>
      <c r="D103" s="51"/>
      <c r="E103" s="59"/>
      <c r="F103" s="59"/>
      <c r="G103" s="59"/>
      <c r="H103" s="59"/>
      <c r="I103" s="59"/>
      <c r="J103" s="59" t="str">
        <f ca="1">IFERROR(VLOOKUP(JOIN(" ",E103:G103),Plays,5,FALSE),"")</f>
        <v/>
      </c>
      <c r="K103" s="59" t="str">
        <f ca="1">IFERROR(VLOOKUP(JOIN(" ",E103:G103),Plays,6,FALSE),"")</f>
        <v/>
      </c>
      <c r="L103" s="60" t="s">
        <v>44</v>
      </c>
      <c r="M103" s="60" t="s">
        <v>44</v>
      </c>
      <c r="N103" s="60" t="s">
        <v>44</v>
      </c>
      <c r="O103" s="61" t="str">
        <f t="shared" si="0"/>
        <v>-</v>
      </c>
      <c r="R103" s="55"/>
    </row>
    <row r="104" spans="1:18" ht="15.75" customHeight="1" x14ac:dyDescent="0.2">
      <c r="A104" s="66"/>
      <c r="B104" s="67"/>
      <c r="C104" s="67"/>
      <c r="D104" s="51"/>
      <c r="E104" s="51"/>
      <c r="F104" s="51"/>
      <c r="G104" s="51"/>
      <c r="H104" s="51"/>
      <c r="I104" s="51"/>
      <c r="J104" s="51" t="str">
        <f ca="1">IFERROR(VLOOKUP(JOIN(" ",E104:G104),Plays,5,FALSE),"")</f>
        <v/>
      </c>
      <c r="K104" s="51" t="str">
        <f ca="1">IFERROR(VLOOKUP(JOIN(" ",E104:G104),Plays,6,FALSE),"")</f>
        <v/>
      </c>
      <c r="L104" s="53" t="s">
        <v>44</v>
      </c>
      <c r="M104" s="53" t="s">
        <v>44</v>
      </c>
      <c r="N104" s="53" t="s">
        <v>44</v>
      </c>
      <c r="O104" s="54" t="str">
        <f t="shared" si="0"/>
        <v>-</v>
      </c>
      <c r="R104" s="55"/>
    </row>
    <row r="105" spans="1:18" ht="15.75" customHeight="1" x14ac:dyDescent="0.2">
      <c r="A105" s="64"/>
      <c r="B105" s="73"/>
      <c r="C105" s="65"/>
      <c r="D105" s="51"/>
      <c r="E105" s="59"/>
      <c r="F105" s="59"/>
      <c r="G105" s="59"/>
      <c r="H105" s="59"/>
      <c r="I105" s="59"/>
      <c r="J105" s="59" t="str">
        <f ca="1">IFERROR(VLOOKUP(JOIN(" ",E105:G105),Plays,5,FALSE),"")</f>
        <v/>
      </c>
      <c r="K105" s="59" t="str">
        <f ca="1">IFERROR(VLOOKUP(JOIN(" ",E105:G105),Plays,6,FALSE),"")</f>
        <v/>
      </c>
      <c r="L105" s="60" t="s">
        <v>44</v>
      </c>
      <c r="M105" s="60" t="s">
        <v>44</v>
      </c>
      <c r="N105" s="60" t="s">
        <v>44</v>
      </c>
      <c r="O105" s="61" t="str">
        <f t="shared" si="0"/>
        <v>-</v>
      </c>
      <c r="R105" s="55"/>
    </row>
    <row r="106" spans="1:18" ht="15.75" customHeight="1" x14ac:dyDescent="0.2">
      <c r="A106" s="74"/>
      <c r="B106" s="75"/>
      <c r="C106" s="75"/>
      <c r="D106" s="51"/>
      <c r="E106" s="76"/>
      <c r="F106" s="76"/>
      <c r="G106" s="76"/>
      <c r="H106" s="76"/>
      <c r="I106" s="76"/>
      <c r="J106" s="76" t="str">
        <f ca="1">IFERROR(VLOOKUP(JOIN(" ",E106:G106),Plays,5,FALSE),"")</f>
        <v/>
      </c>
      <c r="K106" s="76" t="str">
        <f ca="1">IFERROR(VLOOKUP(JOIN(" ",E106:G106),Plays,6,FALSE),"")</f>
        <v/>
      </c>
      <c r="L106" s="77" t="s">
        <v>44</v>
      </c>
      <c r="M106" s="77" t="s">
        <v>44</v>
      </c>
      <c r="N106" s="77" t="s">
        <v>44</v>
      </c>
      <c r="O106" s="78" t="str">
        <f t="shared" si="0"/>
        <v>-</v>
      </c>
      <c r="R106" s="55"/>
    </row>
    <row r="107" spans="1:18" ht="15.75" customHeight="1" x14ac:dyDescent="0.2">
      <c r="J107" s="79"/>
      <c r="K107" s="79"/>
      <c r="L107" s="79"/>
      <c r="M107" s="79"/>
      <c r="N107" s="79"/>
      <c r="R107" s="55"/>
    </row>
    <row r="108" spans="1:18" ht="15.75" customHeight="1" x14ac:dyDescent="0.2"/>
    <row r="109" spans="1:18" ht="15.75" customHeight="1" x14ac:dyDescent="0.2"/>
    <row r="110" spans="1:18" ht="15.75" customHeight="1" x14ac:dyDescent="0.2"/>
    <row r="111" spans="1:18" ht="15.75" customHeight="1" x14ac:dyDescent="0.2"/>
    <row r="112" spans="1:18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Z17:Z20"/>
    <mergeCell ref="R30:R33"/>
    <mergeCell ref="R35:R38"/>
    <mergeCell ref="V35:V38"/>
    <mergeCell ref="Z22:Z25"/>
    <mergeCell ref="R40:R43"/>
    <mergeCell ref="V40:V43"/>
    <mergeCell ref="R17:R20"/>
    <mergeCell ref="R22:R25"/>
    <mergeCell ref="V22:V25"/>
    <mergeCell ref="R28:T28"/>
    <mergeCell ref="V28:X28"/>
    <mergeCell ref="V30:V33"/>
    <mergeCell ref="V17:V20"/>
  </mergeCells>
  <dataValidations count="6">
    <dataValidation type="list" allowBlank="1" sqref="F6:F106" xr:uid="{00000000-0002-0000-0700-000000000000}">
      <formula1>"Break Out,Fake Out,Onion"</formula1>
    </dataValidation>
    <dataValidation type="list" allowBlank="1" sqref="H6:H106" xr:uid="{00000000-0002-0000-0700-000001000000}">
      <formula1>"4H,1H,30M,15M,5M"</formula1>
    </dataValidation>
    <dataValidation type="list" allowBlank="1" sqref="E6:E106" xr:uid="{00000000-0002-0000-0700-000003000000}">
      <formula1>"Buy,Sell"</formula1>
    </dataValidation>
    <dataValidation type="list" allowBlank="1" sqref="I6:I106" xr:uid="{00000000-0002-0000-0700-000004000000}">
      <formula1>"Half,Full"</formula1>
    </dataValidation>
    <dataValidation type="list" allowBlank="1" sqref="G6:G106" xr:uid="{00000000-0002-0000-0700-000005000000}">
      <formula1>"Flip,Break Previous H/L,Break Current H/L,Celery"</formula1>
    </dataValidation>
    <dataValidation type="list" allowBlank="1" sqref="D6:D106" xr:uid="{4BA961A3-B5B3-41F9-8F46-2EC899698E27}">
      <formula1>"GOLD,GBP/JPY,EUR/USD,WTI,US30"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3C78D8"/>
    <outlinePr summaryBelow="0" summaryRight="0"/>
  </sheetPr>
  <dimension ref="A1:AC1000"/>
  <sheetViews>
    <sheetView showGridLines="0" workbookViewId="0">
      <pane ySplit="5" topLeftCell="A6" activePane="bottomLeft" state="frozen"/>
      <selection pane="bottomLeft" activeCell="D6" sqref="D6:D106"/>
    </sheetView>
  </sheetViews>
  <sheetFormatPr defaultColWidth="12.5703125" defaultRowHeight="15" customHeight="1" x14ac:dyDescent="0.2"/>
  <cols>
    <col min="1" max="1" width="12.5703125" customWidth="1"/>
    <col min="2" max="2" width="13.7109375" customWidth="1"/>
    <col min="3" max="3" width="10.7109375" customWidth="1"/>
    <col min="4" max="6" width="12.5703125" customWidth="1"/>
    <col min="7" max="7" width="16.85546875" customWidth="1"/>
    <col min="8" max="8" width="11.42578125" customWidth="1"/>
    <col min="10" max="10" width="9.140625" customWidth="1"/>
    <col min="11" max="11" width="9" customWidth="1"/>
    <col min="12" max="12" width="9.42578125" customWidth="1"/>
    <col min="13" max="13" width="9" customWidth="1"/>
    <col min="14" max="14" width="9.140625" customWidth="1"/>
    <col min="15" max="15" width="9.28515625" customWidth="1"/>
    <col min="16" max="17" width="3.28515625" customWidth="1"/>
    <col min="18" max="18" width="9.7109375" customWidth="1"/>
    <col min="19" max="19" width="15.42578125" customWidth="1"/>
    <col min="23" max="23" width="15.42578125" customWidth="1"/>
    <col min="26" max="26" width="16" customWidth="1"/>
    <col min="27" max="27" width="15.42578125" customWidth="1"/>
    <col min="29" max="29" width="3.28515625" customWidth="1"/>
  </cols>
  <sheetData>
    <row r="1" spans="1:29" ht="15.75" customHeight="1" x14ac:dyDescent="0.2">
      <c r="A1" s="103" t="s">
        <v>48</v>
      </c>
      <c r="B1" s="104"/>
      <c r="C1" s="106" t="s">
        <v>25</v>
      </c>
      <c r="D1" s="104"/>
      <c r="E1" s="104"/>
      <c r="F1" s="104"/>
      <c r="G1" s="104"/>
      <c r="H1" s="104"/>
      <c r="I1" s="104"/>
      <c r="J1" s="104"/>
      <c r="K1" s="104"/>
      <c r="L1" s="107" t="s">
        <v>26</v>
      </c>
      <c r="M1" s="104"/>
      <c r="N1" s="104"/>
      <c r="O1" s="108"/>
      <c r="P1" s="42"/>
      <c r="Q1" s="43"/>
      <c r="R1" s="43"/>
      <c r="S1" s="43"/>
      <c r="T1" s="43"/>
      <c r="U1" s="110" t="s">
        <v>27</v>
      </c>
      <c r="V1" s="98"/>
      <c r="W1" s="98"/>
      <c r="X1" s="98"/>
      <c r="Y1" s="111"/>
    </row>
    <row r="2" spans="1:29" ht="15.75" customHeight="1" x14ac:dyDescent="0.2">
      <c r="A2" s="105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109"/>
      <c r="S2" s="43"/>
      <c r="T2" s="43"/>
      <c r="U2" s="112"/>
      <c r="V2" s="98"/>
      <c r="W2" s="98"/>
      <c r="X2" s="98"/>
      <c r="Y2" s="111"/>
    </row>
    <row r="3" spans="1:29" ht="15.75" customHeight="1" x14ac:dyDescent="0.2">
      <c r="A3" s="105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09"/>
      <c r="Q3" s="43"/>
      <c r="R3" s="43"/>
      <c r="S3" s="43"/>
      <c r="T3" s="43"/>
      <c r="U3" s="113"/>
      <c r="V3" s="114"/>
      <c r="W3" s="114"/>
      <c r="X3" s="114"/>
      <c r="Y3" s="115"/>
    </row>
    <row r="4" spans="1:29" ht="15.75" customHeight="1" x14ac:dyDescent="0.2">
      <c r="A4" s="105"/>
      <c r="B4" s="98"/>
      <c r="C4" s="116" t="s">
        <v>28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09"/>
      <c r="Q4" s="43"/>
      <c r="R4" s="43"/>
      <c r="S4" s="43"/>
      <c r="T4" s="43"/>
      <c r="U4" s="4" t="s">
        <v>1</v>
      </c>
      <c r="V4" s="5" t="s">
        <v>2</v>
      </c>
      <c r="W4" s="6" t="s">
        <v>3</v>
      </c>
      <c r="X4" s="7" t="s">
        <v>29</v>
      </c>
      <c r="Y4" s="8" t="s">
        <v>5</v>
      </c>
    </row>
    <row r="5" spans="1:29" ht="25.5" customHeight="1" x14ac:dyDescent="0.2">
      <c r="A5" s="44" t="s">
        <v>30</v>
      </c>
      <c r="B5" s="45" t="s">
        <v>31</v>
      </c>
      <c r="C5" s="46" t="s">
        <v>32</v>
      </c>
      <c r="D5" s="46" t="s">
        <v>33</v>
      </c>
      <c r="E5" s="46" t="s">
        <v>34</v>
      </c>
      <c r="F5" s="46" t="s">
        <v>20</v>
      </c>
      <c r="G5" s="46" t="s">
        <v>35</v>
      </c>
      <c r="H5" s="46" t="s">
        <v>36</v>
      </c>
      <c r="I5" s="46" t="s">
        <v>37</v>
      </c>
      <c r="J5" s="46" t="s">
        <v>38</v>
      </c>
      <c r="K5" s="46" t="s">
        <v>39</v>
      </c>
      <c r="L5" s="47" t="s">
        <v>40</v>
      </c>
      <c r="M5" s="47" t="s">
        <v>41</v>
      </c>
      <c r="N5" s="47" t="s">
        <v>42</v>
      </c>
      <c r="O5" s="48" t="s">
        <v>43</v>
      </c>
      <c r="Q5" s="49"/>
      <c r="R5" s="49"/>
      <c r="S5" s="49"/>
      <c r="T5" s="49"/>
      <c r="U5" s="9">
        <f>COUNTIF($O$6:$O$106,"W")</f>
        <v>0</v>
      </c>
      <c r="V5" s="10">
        <f>COUNTIF($O$6:$O$106,"L")</f>
        <v>0</v>
      </c>
      <c r="W5" s="11">
        <f>COUNTIF($O$6:$O$106,"B/E")</f>
        <v>0</v>
      </c>
      <c r="X5" s="12">
        <f>SUM(N6:N106)</f>
        <v>0</v>
      </c>
      <c r="Y5" s="13" t="str">
        <f>IFERROR(U5/(U5+V5),"-")</f>
        <v>-</v>
      </c>
    </row>
    <row r="6" spans="1:29" ht="15.75" customHeight="1" x14ac:dyDescent="0.2">
      <c r="A6" s="50"/>
      <c r="B6" s="51"/>
      <c r="C6" s="52"/>
      <c r="D6" s="51"/>
      <c r="E6" s="51"/>
      <c r="F6" s="51"/>
      <c r="G6" s="51"/>
      <c r="H6" s="51"/>
      <c r="I6" s="51"/>
      <c r="J6" s="51" t="str">
        <f ca="1">IFERROR(VLOOKUP(JOIN(" ",E6:G6),Plays,5,FALSE),"")</f>
        <v/>
      </c>
      <c r="K6" s="51" t="str">
        <f ca="1">IFERROR(VLOOKUP(JOIN(" ",E6:G6),Plays,6,FALSE),"")</f>
        <v/>
      </c>
      <c r="L6" s="53" t="s">
        <v>44</v>
      </c>
      <c r="M6" s="53" t="s">
        <v>44</v>
      </c>
      <c r="N6" s="53" t="s">
        <v>44</v>
      </c>
      <c r="O6" s="54" t="str">
        <f t="shared" ref="O6:O106" si="0">IF(N6="-","-",IF(N6&gt;0,"W",IF(N6&lt;0,"L",IF(ISNUMBER(N6),"B/E"))))</f>
        <v>-</v>
      </c>
      <c r="R6" s="55"/>
    </row>
    <row r="7" spans="1:29" ht="15.75" customHeight="1" x14ac:dyDescent="0.2">
      <c r="A7" s="56"/>
      <c r="B7" s="57"/>
      <c r="C7" s="58"/>
      <c r="D7" s="51"/>
      <c r="E7" s="59"/>
      <c r="F7" s="59"/>
      <c r="G7" s="59"/>
      <c r="H7" s="59"/>
      <c r="I7" s="59"/>
      <c r="J7" s="59" t="str">
        <f ca="1">IFERROR(VLOOKUP(JOIN(" ",E7:G7),Plays,5,FALSE),"")</f>
        <v/>
      </c>
      <c r="K7" s="59" t="str">
        <f ca="1">IFERROR(VLOOKUP(JOIN(" ",E7:G7),Plays,6,FALSE),"")</f>
        <v/>
      </c>
      <c r="L7" s="60" t="s">
        <v>44</v>
      </c>
      <c r="M7" s="60" t="s">
        <v>44</v>
      </c>
      <c r="N7" s="60" t="s">
        <v>44</v>
      </c>
      <c r="O7" s="61" t="str">
        <f t="shared" si="0"/>
        <v>-</v>
      </c>
      <c r="Q7" s="17"/>
      <c r="R7" s="15"/>
      <c r="S7" s="15"/>
      <c r="T7" s="15"/>
      <c r="U7" s="102" t="s">
        <v>45</v>
      </c>
      <c r="V7" s="98"/>
      <c r="W7" s="98"/>
      <c r="X7" s="98"/>
      <c r="Y7" s="15"/>
      <c r="Z7" s="15"/>
      <c r="AA7" s="15"/>
      <c r="AB7" s="15"/>
      <c r="AC7" s="17"/>
    </row>
    <row r="8" spans="1:29" ht="15.75" customHeight="1" x14ac:dyDescent="0.2">
      <c r="A8" s="62"/>
      <c r="B8" s="51"/>
      <c r="C8" s="51"/>
      <c r="D8" s="51"/>
      <c r="E8" s="51"/>
      <c r="F8" s="51"/>
      <c r="G8" s="51"/>
      <c r="H8" s="51"/>
      <c r="I8" s="51"/>
      <c r="J8" s="51" t="str">
        <f ca="1">IFERROR(VLOOKUP(JOIN(" ",E8:G8),Plays,5,FALSE),"")</f>
        <v/>
      </c>
      <c r="K8" s="51" t="str">
        <f ca="1">IFERROR(VLOOKUP(JOIN(" ",E8:G8),Plays,6,FALSE),"")</f>
        <v/>
      </c>
      <c r="L8" s="53" t="s">
        <v>44</v>
      </c>
      <c r="M8" s="53" t="s">
        <v>44</v>
      </c>
      <c r="N8" s="53" t="s">
        <v>44</v>
      </c>
      <c r="O8" s="54" t="str">
        <f t="shared" si="0"/>
        <v>-</v>
      </c>
      <c r="Q8" s="1"/>
      <c r="R8" s="15"/>
      <c r="S8" s="15"/>
      <c r="T8" s="15"/>
      <c r="U8" s="98"/>
      <c r="V8" s="98"/>
      <c r="W8" s="98"/>
      <c r="X8" s="98"/>
      <c r="Y8" s="15"/>
      <c r="Z8" s="15"/>
      <c r="AA8" s="15"/>
      <c r="AB8" s="15"/>
      <c r="AC8" s="1"/>
    </row>
    <row r="9" spans="1:29" ht="15.75" customHeight="1" x14ac:dyDescent="0.2">
      <c r="A9" s="63"/>
      <c r="B9" s="57"/>
      <c r="C9" s="59"/>
      <c r="D9" s="51"/>
      <c r="E9" s="59"/>
      <c r="F9" s="59"/>
      <c r="G9" s="59"/>
      <c r="H9" s="59"/>
      <c r="I9" s="59"/>
      <c r="J9" s="59" t="str">
        <f ca="1">IFERROR(VLOOKUP(JOIN(" ",E9:G9),Plays,5,FALSE),"")</f>
        <v/>
      </c>
      <c r="K9" s="59" t="str">
        <f ca="1">IFERROR(VLOOKUP(JOIN(" ",E9:G9),Plays,6,FALSE),"")</f>
        <v/>
      </c>
      <c r="L9" s="60" t="s">
        <v>44</v>
      </c>
      <c r="M9" s="60" t="s">
        <v>44</v>
      </c>
      <c r="N9" s="60" t="s">
        <v>44</v>
      </c>
      <c r="O9" s="61" t="str">
        <f t="shared" si="0"/>
        <v>-</v>
      </c>
      <c r="Q9" s="1"/>
      <c r="R9" s="15"/>
      <c r="S9" s="15"/>
      <c r="T9" s="15"/>
      <c r="U9" s="98"/>
      <c r="V9" s="98"/>
      <c r="W9" s="98"/>
      <c r="X9" s="98"/>
      <c r="Y9" s="15"/>
      <c r="Z9" s="15"/>
      <c r="AA9" s="15"/>
      <c r="AB9" s="15"/>
      <c r="AC9" s="1"/>
    </row>
    <row r="10" spans="1:29" ht="15.75" customHeight="1" x14ac:dyDescent="0.2">
      <c r="A10" s="62"/>
      <c r="B10" s="51"/>
      <c r="C10" s="51"/>
      <c r="D10" s="51"/>
      <c r="E10" s="51"/>
      <c r="F10" s="51"/>
      <c r="G10" s="51"/>
      <c r="H10" s="51"/>
      <c r="I10" s="51"/>
      <c r="J10" s="51" t="str">
        <f ca="1">IFERROR(VLOOKUP(JOIN(" ",E10:G10),Plays,5,FALSE),"")</f>
        <v/>
      </c>
      <c r="K10" s="51" t="str">
        <f ca="1">IFERROR(VLOOKUP(JOIN(" ",E10:G10),Plays,6,FALSE),"")</f>
        <v/>
      </c>
      <c r="L10" s="53" t="s">
        <v>44</v>
      </c>
      <c r="M10" s="53" t="s">
        <v>44</v>
      </c>
      <c r="N10" s="53" t="s">
        <v>44</v>
      </c>
      <c r="O10" s="54" t="str">
        <f t="shared" si="0"/>
        <v>-</v>
      </c>
      <c r="Q10" s="18"/>
      <c r="R10" s="99" t="s">
        <v>6</v>
      </c>
      <c r="S10" s="91"/>
      <c r="T10" s="92"/>
      <c r="U10" s="18"/>
      <c r="V10" s="100" t="s">
        <v>7</v>
      </c>
      <c r="W10" s="91"/>
      <c r="X10" s="92"/>
      <c r="Y10" s="18"/>
      <c r="Z10" s="101" t="s">
        <v>8</v>
      </c>
      <c r="AA10" s="91"/>
      <c r="AB10" s="92"/>
      <c r="AC10" s="18"/>
    </row>
    <row r="11" spans="1:29" ht="15.75" customHeight="1" x14ac:dyDescent="0.2">
      <c r="A11" s="63"/>
      <c r="B11" s="57"/>
      <c r="C11" s="59"/>
      <c r="D11" s="51"/>
      <c r="E11" s="59"/>
      <c r="F11" s="59"/>
      <c r="G11" s="59"/>
      <c r="H11" s="59"/>
      <c r="I11" s="59"/>
      <c r="J11" s="59" t="str">
        <f ca="1">IFERROR(VLOOKUP(JOIN(" ",E11:G11),Plays,5,FALSE),"")</f>
        <v/>
      </c>
      <c r="K11" s="59" t="str">
        <f ca="1">IFERROR(VLOOKUP(JOIN(" ",E11:G11),Plays,6,FALSE),"")</f>
        <v/>
      </c>
      <c r="L11" s="60" t="s">
        <v>44</v>
      </c>
      <c r="M11" s="60" t="s">
        <v>44</v>
      </c>
      <c r="N11" s="60" t="s">
        <v>44</v>
      </c>
      <c r="O11" s="61" t="str">
        <f t="shared" si="0"/>
        <v>-</v>
      </c>
      <c r="Q11" s="18"/>
      <c r="R11" s="19" t="s">
        <v>46</v>
      </c>
      <c r="S11" s="19" t="s">
        <v>10</v>
      </c>
      <c r="T11" s="19" t="s">
        <v>5</v>
      </c>
      <c r="U11" s="20"/>
      <c r="V11" s="21" t="s">
        <v>46</v>
      </c>
      <c r="W11" s="21" t="s">
        <v>10</v>
      </c>
      <c r="X11" s="21" t="s">
        <v>5</v>
      </c>
      <c r="Y11" s="20"/>
      <c r="Z11" s="22" t="s">
        <v>46</v>
      </c>
      <c r="AA11" s="22" t="s">
        <v>10</v>
      </c>
      <c r="AB11" s="22" t="s">
        <v>5</v>
      </c>
      <c r="AC11" s="20"/>
    </row>
    <row r="12" spans="1:29" ht="15.75" customHeight="1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 t="str">
        <f ca="1">IFERROR(VLOOKUP(JOIN(" ",E12:G12),Plays,5,FALSE),"")</f>
        <v/>
      </c>
      <c r="K12" s="51" t="str">
        <f ca="1">IFERROR(VLOOKUP(JOIN(" ",E12:G12),Plays,6,FALSE),"")</f>
        <v/>
      </c>
      <c r="L12" s="53" t="s">
        <v>44</v>
      </c>
      <c r="M12" s="53" t="s">
        <v>44</v>
      </c>
      <c r="N12" s="53" t="s">
        <v>44</v>
      </c>
      <c r="O12" s="54" t="str">
        <f t="shared" si="0"/>
        <v>-</v>
      </c>
      <c r="Q12" s="24"/>
      <c r="R12" s="87" t="s">
        <v>11</v>
      </c>
      <c r="S12" s="25" t="s">
        <v>12</v>
      </c>
      <c r="T12" s="26" t="str">
        <f t="shared" ref="T12:T15" si="1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17"/>
      <c r="V12" s="88" t="s">
        <v>11</v>
      </c>
      <c r="W12" s="27" t="s">
        <v>12</v>
      </c>
      <c r="X12" s="28" t="str">
        <f t="shared" ref="X12:X15" si="2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17"/>
      <c r="Z12" s="89" t="s">
        <v>11</v>
      </c>
      <c r="AA12" s="31" t="s">
        <v>12</v>
      </c>
      <c r="AB12" s="30" t="str">
        <f t="shared" ref="AB12:AB15" si="3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17"/>
    </row>
    <row r="13" spans="1:29" ht="15.75" customHeight="1" x14ac:dyDescent="0.2">
      <c r="A13" s="64"/>
      <c r="B13" s="57"/>
      <c r="C13" s="65"/>
      <c r="D13" s="51"/>
      <c r="E13" s="59"/>
      <c r="F13" s="59"/>
      <c r="G13" s="59"/>
      <c r="H13" s="59"/>
      <c r="I13" s="59"/>
      <c r="J13" s="59" t="str">
        <f ca="1">IFERROR(VLOOKUP(JOIN(" ",E13:G13),Plays,5,FALSE),"")</f>
        <v/>
      </c>
      <c r="K13" s="59" t="str">
        <f ca="1">IFERROR(VLOOKUP(JOIN(" ",E13:G13),Plays,6,FALSE),"")</f>
        <v/>
      </c>
      <c r="L13" s="60" t="s">
        <v>44</v>
      </c>
      <c r="M13" s="60" t="s">
        <v>44</v>
      </c>
      <c r="N13" s="60" t="s">
        <v>44</v>
      </c>
      <c r="O13" s="61" t="str">
        <f t="shared" si="0"/>
        <v>-</v>
      </c>
      <c r="Q13" s="24"/>
      <c r="R13" s="84"/>
      <c r="S13" s="25" t="s">
        <v>13</v>
      </c>
      <c r="T13" s="26" t="str">
        <f t="shared" si="1"/>
        <v>-</v>
      </c>
      <c r="U13" s="17"/>
      <c r="V13" s="84"/>
      <c r="W13" s="27" t="s">
        <v>13</v>
      </c>
      <c r="X13" s="28" t="str">
        <f t="shared" si="2"/>
        <v>-</v>
      </c>
      <c r="Y13" s="17"/>
      <c r="Z13" s="84"/>
      <c r="AA13" s="31" t="s">
        <v>13</v>
      </c>
      <c r="AB13" s="30" t="str">
        <f t="shared" si="3"/>
        <v>-</v>
      </c>
      <c r="AC13" s="17"/>
    </row>
    <row r="14" spans="1:29" ht="15.75" customHeight="1" x14ac:dyDescent="0.2">
      <c r="A14" s="66"/>
      <c r="B14" s="51"/>
      <c r="C14" s="67"/>
      <c r="D14" s="51"/>
      <c r="E14" s="51"/>
      <c r="F14" s="51"/>
      <c r="G14" s="51"/>
      <c r="H14" s="51"/>
      <c r="I14" s="51"/>
      <c r="J14" s="51" t="str">
        <f ca="1">IFERROR(VLOOKUP(JOIN(" ",E14:G14),Plays,5,FALSE),"")</f>
        <v/>
      </c>
      <c r="K14" s="51" t="str">
        <f ca="1">IFERROR(VLOOKUP(JOIN(" ",E14:G14),Plays,6,FALSE),"")</f>
        <v/>
      </c>
      <c r="L14" s="53" t="s">
        <v>44</v>
      </c>
      <c r="M14" s="53" t="s">
        <v>44</v>
      </c>
      <c r="N14" s="53" t="s">
        <v>44</v>
      </c>
      <c r="O14" s="54" t="str">
        <f t="shared" si="0"/>
        <v>-</v>
      </c>
      <c r="Q14" s="24"/>
      <c r="R14" s="84"/>
      <c r="S14" s="25" t="s">
        <v>14</v>
      </c>
      <c r="T14" s="26" t="str">
        <f t="shared" si="1"/>
        <v>-</v>
      </c>
      <c r="U14" s="17"/>
      <c r="V14" s="84"/>
      <c r="W14" s="27" t="s">
        <v>14</v>
      </c>
      <c r="X14" s="28" t="str">
        <f t="shared" si="2"/>
        <v>-</v>
      </c>
      <c r="Y14" s="17"/>
      <c r="Z14" s="84"/>
      <c r="AA14" s="31" t="s">
        <v>14</v>
      </c>
      <c r="AB14" s="30" t="str">
        <f t="shared" si="3"/>
        <v>-</v>
      </c>
      <c r="AC14" s="17"/>
    </row>
    <row r="15" spans="1:29" ht="15.75" customHeight="1" x14ac:dyDescent="0.2">
      <c r="A15" s="64"/>
      <c r="B15" s="57"/>
      <c r="C15" s="65"/>
      <c r="D15" s="51"/>
      <c r="E15" s="59"/>
      <c r="F15" s="59"/>
      <c r="G15" s="59"/>
      <c r="H15" s="59"/>
      <c r="I15" s="59"/>
      <c r="J15" s="59" t="str">
        <f ca="1">IFERROR(VLOOKUP(JOIN(" ",E15:G15),Plays,5,FALSE),"")</f>
        <v/>
      </c>
      <c r="K15" s="59" t="str">
        <f ca="1">IFERROR(VLOOKUP(JOIN(" ",E15:G15),Plays,6,FALSE),"")</f>
        <v/>
      </c>
      <c r="L15" s="60" t="s">
        <v>44</v>
      </c>
      <c r="M15" s="60" t="s">
        <v>44</v>
      </c>
      <c r="N15" s="60" t="s">
        <v>44</v>
      </c>
      <c r="O15" s="61" t="str">
        <f t="shared" si="0"/>
        <v>-</v>
      </c>
      <c r="Q15" s="24"/>
      <c r="R15" s="85"/>
      <c r="S15" s="25" t="s">
        <v>15</v>
      </c>
      <c r="T15" s="26" t="str">
        <f t="shared" si="1"/>
        <v>-</v>
      </c>
      <c r="U15" s="17"/>
      <c r="V15" s="85"/>
      <c r="W15" s="27" t="s">
        <v>15</v>
      </c>
      <c r="X15" s="28" t="str">
        <f t="shared" si="2"/>
        <v>-</v>
      </c>
      <c r="Y15" s="17"/>
      <c r="Z15" s="85"/>
      <c r="AA15" s="31" t="s">
        <v>15</v>
      </c>
      <c r="AB15" s="30" t="str">
        <f t="shared" si="3"/>
        <v>-</v>
      </c>
      <c r="AC15" s="17"/>
    </row>
    <row r="16" spans="1:29" ht="15.75" customHeight="1" x14ac:dyDescent="0.2">
      <c r="A16" s="66"/>
      <c r="B16" s="51"/>
      <c r="C16" s="67"/>
      <c r="D16" s="51"/>
      <c r="E16" s="51"/>
      <c r="F16" s="51"/>
      <c r="G16" s="51"/>
      <c r="H16" s="51"/>
      <c r="I16" s="51"/>
      <c r="J16" s="51" t="str">
        <f ca="1">IFERROR(VLOOKUP(JOIN(" ",E16:G16),Plays,5,FALSE),"")</f>
        <v/>
      </c>
      <c r="K16" s="51" t="str">
        <f ca="1">IFERROR(VLOOKUP(JOIN(" ",E16:G16),Plays,6,FALSE),"")</f>
        <v/>
      </c>
      <c r="L16" s="53" t="s">
        <v>44</v>
      </c>
      <c r="M16" s="53" t="s">
        <v>44</v>
      </c>
      <c r="N16" s="53" t="s">
        <v>44</v>
      </c>
      <c r="O16" s="54" t="str">
        <f t="shared" si="0"/>
        <v>-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15.75" customHeight="1" x14ac:dyDescent="0.2">
      <c r="A17" s="64"/>
      <c r="B17" s="57"/>
      <c r="C17" s="65"/>
      <c r="D17" s="51"/>
      <c r="E17" s="59"/>
      <c r="F17" s="59"/>
      <c r="G17" s="59"/>
      <c r="H17" s="59"/>
      <c r="I17" s="59"/>
      <c r="J17" s="59" t="str">
        <f ca="1">IFERROR(VLOOKUP(JOIN(" ",E17:G17),Plays,5,FALSE),"")</f>
        <v/>
      </c>
      <c r="K17" s="59" t="str">
        <f ca="1">IFERROR(VLOOKUP(JOIN(" ",E17:G17),Plays,6,FALSE),"")</f>
        <v/>
      </c>
      <c r="L17" s="60" t="s">
        <v>44</v>
      </c>
      <c r="M17" s="60" t="s">
        <v>44</v>
      </c>
      <c r="N17" s="60" t="s">
        <v>44</v>
      </c>
      <c r="O17" s="61" t="str">
        <f t="shared" si="0"/>
        <v>-</v>
      </c>
      <c r="Q17" s="24"/>
      <c r="R17" s="87" t="s">
        <v>16</v>
      </c>
      <c r="S17" s="25" t="s">
        <v>12</v>
      </c>
      <c r="T17" s="26" t="str">
        <f t="shared" ref="T17:T20" si="4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17"/>
      <c r="V17" s="88" t="s">
        <v>16</v>
      </c>
      <c r="W17" s="27" t="s">
        <v>12</v>
      </c>
      <c r="X17" s="28" t="str">
        <f t="shared" ref="X17:X20" si="5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17"/>
      <c r="Z17" s="89" t="s">
        <v>16</v>
      </c>
      <c r="AA17" s="31" t="s">
        <v>12</v>
      </c>
      <c r="AB17" s="30" t="str">
        <f t="shared" ref="AB17:AB20" si="6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17"/>
    </row>
    <row r="18" spans="1:29" ht="15.75" customHeight="1" x14ac:dyDescent="0.2">
      <c r="A18" s="66"/>
      <c r="B18" s="51"/>
      <c r="C18" s="67"/>
      <c r="D18" s="51"/>
      <c r="E18" s="51"/>
      <c r="F18" s="51"/>
      <c r="G18" s="51"/>
      <c r="H18" s="51"/>
      <c r="I18" s="51"/>
      <c r="J18" s="51" t="str">
        <f ca="1">IFERROR(VLOOKUP(JOIN(" ",E18:G18),Plays,5,FALSE),"")</f>
        <v/>
      </c>
      <c r="K18" s="51" t="str">
        <f ca="1">IFERROR(VLOOKUP(JOIN(" ",E18:G18),Plays,6,FALSE),"")</f>
        <v/>
      </c>
      <c r="L18" s="53" t="s">
        <v>44</v>
      </c>
      <c r="M18" s="53" t="s">
        <v>44</v>
      </c>
      <c r="N18" s="53" t="s">
        <v>44</v>
      </c>
      <c r="O18" s="54" t="str">
        <f t="shared" si="0"/>
        <v>-</v>
      </c>
      <c r="Q18" s="24"/>
      <c r="R18" s="84"/>
      <c r="S18" s="25" t="s">
        <v>13</v>
      </c>
      <c r="T18" s="26" t="str">
        <f t="shared" si="4"/>
        <v>-</v>
      </c>
      <c r="U18" s="17"/>
      <c r="V18" s="84"/>
      <c r="W18" s="27" t="s">
        <v>13</v>
      </c>
      <c r="X18" s="28" t="str">
        <f t="shared" si="5"/>
        <v>-</v>
      </c>
      <c r="Y18" s="17"/>
      <c r="Z18" s="84"/>
      <c r="AA18" s="31" t="s">
        <v>13</v>
      </c>
      <c r="AB18" s="30" t="str">
        <f t="shared" si="6"/>
        <v>-</v>
      </c>
      <c r="AC18" s="17"/>
    </row>
    <row r="19" spans="1:29" ht="15.75" customHeight="1" x14ac:dyDescent="0.2">
      <c r="A19" s="64"/>
      <c r="B19" s="57"/>
      <c r="C19" s="65"/>
      <c r="D19" s="51"/>
      <c r="E19" s="59"/>
      <c r="F19" s="59"/>
      <c r="G19" s="59"/>
      <c r="H19" s="59"/>
      <c r="I19" s="59"/>
      <c r="J19" s="59" t="str">
        <f ca="1">IFERROR(VLOOKUP(JOIN(" ",E19:G19),Plays,5,FALSE),"")</f>
        <v/>
      </c>
      <c r="K19" s="59" t="str">
        <f ca="1">IFERROR(VLOOKUP(JOIN(" ",E19:G19),Plays,6,FALSE),"")</f>
        <v/>
      </c>
      <c r="L19" s="60" t="s">
        <v>44</v>
      </c>
      <c r="M19" s="60" t="s">
        <v>44</v>
      </c>
      <c r="N19" s="60" t="s">
        <v>44</v>
      </c>
      <c r="O19" s="61" t="str">
        <f t="shared" si="0"/>
        <v>-</v>
      </c>
      <c r="Q19" s="24"/>
      <c r="R19" s="84"/>
      <c r="S19" s="25" t="s">
        <v>14</v>
      </c>
      <c r="T19" s="26" t="str">
        <f t="shared" si="4"/>
        <v>-</v>
      </c>
      <c r="U19" s="17"/>
      <c r="V19" s="84"/>
      <c r="W19" s="27" t="s">
        <v>14</v>
      </c>
      <c r="X19" s="28" t="str">
        <f t="shared" si="5"/>
        <v>-</v>
      </c>
      <c r="Y19" s="17"/>
      <c r="Z19" s="84"/>
      <c r="AA19" s="31" t="s">
        <v>14</v>
      </c>
      <c r="AB19" s="30" t="str">
        <f t="shared" si="6"/>
        <v>-</v>
      </c>
      <c r="AC19" s="17"/>
    </row>
    <row r="20" spans="1:29" ht="15.75" customHeight="1" x14ac:dyDescent="0.2">
      <c r="A20" s="66"/>
      <c r="B20" s="51"/>
      <c r="C20" s="67"/>
      <c r="D20" s="51"/>
      <c r="E20" s="51"/>
      <c r="F20" s="51"/>
      <c r="G20" s="51"/>
      <c r="H20" s="51"/>
      <c r="I20" s="51"/>
      <c r="J20" s="51" t="str">
        <f ca="1">IFERROR(VLOOKUP(JOIN(" ",E20:G20),Plays,5,FALSE),"")</f>
        <v/>
      </c>
      <c r="K20" s="51" t="str">
        <f ca="1">IFERROR(VLOOKUP(JOIN(" ",E20:G20),Plays,6,FALSE),"")</f>
        <v/>
      </c>
      <c r="L20" s="53" t="s">
        <v>44</v>
      </c>
      <c r="M20" s="53" t="s">
        <v>44</v>
      </c>
      <c r="N20" s="53" t="s">
        <v>44</v>
      </c>
      <c r="O20" s="54" t="str">
        <f t="shared" si="0"/>
        <v>-</v>
      </c>
      <c r="Q20" s="24"/>
      <c r="R20" s="85"/>
      <c r="S20" s="25" t="s">
        <v>15</v>
      </c>
      <c r="T20" s="26" t="str">
        <f t="shared" si="4"/>
        <v>-</v>
      </c>
      <c r="U20" s="17"/>
      <c r="V20" s="85"/>
      <c r="W20" s="27" t="s">
        <v>15</v>
      </c>
      <c r="X20" s="28" t="str">
        <f t="shared" si="5"/>
        <v>-</v>
      </c>
      <c r="Y20" s="17"/>
      <c r="Z20" s="85"/>
      <c r="AA20" s="31" t="s">
        <v>15</v>
      </c>
      <c r="AB20" s="30" t="str">
        <f t="shared" si="6"/>
        <v>-</v>
      </c>
      <c r="AC20" s="17"/>
    </row>
    <row r="21" spans="1:29" ht="15.75" customHeight="1" x14ac:dyDescent="0.2">
      <c r="A21" s="64"/>
      <c r="B21" s="57"/>
      <c r="C21" s="65"/>
      <c r="D21" s="51"/>
      <c r="E21" s="59"/>
      <c r="F21" s="59"/>
      <c r="G21" s="59"/>
      <c r="H21" s="59"/>
      <c r="I21" s="59"/>
      <c r="J21" s="59" t="str">
        <f ca="1">IFERROR(VLOOKUP(JOIN(" ",E21:G21),Plays,5,FALSE),"")</f>
        <v/>
      </c>
      <c r="K21" s="59" t="str">
        <f ca="1">IFERROR(VLOOKUP(JOIN(" ",E21:G21),Plays,6,FALSE),"")</f>
        <v/>
      </c>
      <c r="L21" s="60" t="s">
        <v>44</v>
      </c>
      <c r="M21" s="60" t="s">
        <v>44</v>
      </c>
      <c r="N21" s="60" t="s">
        <v>44</v>
      </c>
      <c r="O21" s="61" t="str">
        <f t="shared" si="0"/>
        <v>-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15.75" customHeight="1" x14ac:dyDescent="0.2">
      <c r="A22" s="66"/>
      <c r="B22" s="51"/>
      <c r="C22" s="67"/>
      <c r="D22" s="51"/>
      <c r="E22" s="51"/>
      <c r="F22" s="51"/>
      <c r="G22" s="51"/>
      <c r="H22" s="51"/>
      <c r="I22" s="51"/>
      <c r="J22" s="51" t="str">
        <f ca="1">IFERROR(VLOOKUP(JOIN(" ",E22:G22),Plays,5,FALSE),"")</f>
        <v/>
      </c>
      <c r="K22" s="51" t="str">
        <f ca="1">IFERROR(VLOOKUP(JOIN(" ",E22:G22),Plays,6,FALSE),"")</f>
        <v/>
      </c>
      <c r="L22" s="53" t="s">
        <v>44</v>
      </c>
      <c r="M22" s="53" t="s">
        <v>44</v>
      </c>
      <c r="N22" s="53" t="s">
        <v>44</v>
      </c>
      <c r="O22" s="54" t="str">
        <f t="shared" si="0"/>
        <v>-</v>
      </c>
      <c r="Q22" s="24"/>
      <c r="R22" s="87" t="s">
        <v>17</v>
      </c>
      <c r="S22" s="25" t="s">
        <v>12</v>
      </c>
      <c r="T22" s="26" t="str">
        <f t="shared" ref="T22:T25" si="7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17"/>
      <c r="V22" s="88" t="s">
        <v>17</v>
      </c>
      <c r="W22" s="27" t="s">
        <v>12</v>
      </c>
      <c r="X22" s="28" t="str">
        <f t="shared" ref="X22:X25" si="8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17"/>
      <c r="Z22" s="89" t="s">
        <v>17</v>
      </c>
      <c r="AA22" s="31" t="s">
        <v>12</v>
      </c>
      <c r="AB22" s="30" t="str">
        <f t="shared" ref="AB22:AB25" si="9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17"/>
    </row>
    <row r="23" spans="1:29" ht="15.75" customHeight="1" x14ac:dyDescent="0.2">
      <c r="A23" s="64"/>
      <c r="B23" s="57"/>
      <c r="C23" s="65"/>
      <c r="D23" s="51"/>
      <c r="E23" s="59"/>
      <c r="F23" s="59"/>
      <c r="G23" s="59"/>
      <c r="H23" s="59"/>
      <c r="I23" s="59"/>
      <c r="J23" s="59" t="str">
        <f ca="1">IFERROR(VLOOKUP(JOIN(" ",E23:G23),Plays,5,FALSE),"")</f>
        <v/>
      </c>
      <c r="K23" s="59" t="str">
        <f ca="1">IFERROR(VLOOKUP(JOIN(" ",E23:G23),Plays,6,FALSE),"")</f>
        <v/>
      </c>
      <c r="L23" s="60" t="s">
        <v>44</v>
      </c>
      <c r="M23" s="60" t="s">
        <v>44</v>
      </c>
      <c r="N23" s="60" t="s">
        <v>44</v>
      </c>
      <c r="O23" s="61" t="str">
        <f t="shared" si="0"/>
        <v>-</v>
      </c>
      <c r="Q23" s="24"/>
      <c r="R23" s="84"/>
      <c r="S23" s="25" t="s">
        <v>13</v>
      </c>
      <c r="T23" s="26" t="str">
        <f t="shared" si="7"/>
        <v>-</v>
      </c>
      <c r="U23" s="17"/>
      <c r="V23" s="84"/>
      <c r="W23" s="27" t="s">
        <v>13</v>
      </c>
      <c r="X23" s="28" t="str">
        <f t="shared" si="8"/>
        <v>-</v>
      </c>
      <c r="Y23" s="17"/>
      <c r="Z23" s="84"/>
      <c r="AA23" s="31" t="s">
        <v>13</v>
      </c>
      <c r="AB23" s="30" t="str">
        <f t="shared" si="9"/>
        <v>-</v>
      </c>
      <c r="AC23" s="17"/>
    </row>
    <row r="24" spans="1:29" ht="15.75" customHeight="1" x14ac:dyDescent="0.2">
      <c r="A24" s="66"/>
      <c r="B24" s="51"/>
      <c r="C24" s="67"/>
      <c r="D24" s="51"/>
      <c r="E24" s="51"/>
      <c r="F24" s="51"/>
      <c r="G24" s="51"/>
      <c r="H24" s="51"/>
      <c r="I24" s="51"/>
      <c r="J24" s="51" t="str">
        <f ca="1">IFERROR(VLOOKUP(JOIN(" ",E24:G24),Plays,5,FALSE),"")</f>
        <v/>
      </c>
      <c r="K24" s="51" t="str">
        <f ca="1">IFERROR(VLOOKUP(JOIN(" ",E24:G24),Plays,6,FALSE),"")</f>
        <v/>
      </c>
      <c r="L24" s="53" t="s">
        <v>44</v>
      </c>
      <c r="M24" s="53" t="s">
        <v>44</v>
      </c>
      <c r="N24" s="53" t="s">
        <v>44</v>
      </c>
      <c r="O24" s="54" t="str">
        <f t="shared" si="0"/>
        <v>-</v>
      </c>
      <c r="Q24" s="24"/>
      <c r="R24" s="84"/>
      <c r="S24" s="25" t="s">
        <v>14</v>
      </c>
      <c r="T24" s="26" t="str">
        <f t="shared" si="7"/>
        <v>-</v>
      </c>
      <c r="U24" s="17"/>
      <c r="V24" s="84"/>
      <c r="W24" s="27" t="s">
        <v>14</v>
      </c>
      <c r="X24" s="28" t="str">
        <f t="shared" si="8"/>
        <v>-</v>
      </c>
      <c r="Y24" s="17"/>
      <c r="Z24" s="84"/>
      <c r="AA24" s="31" t="s">
        <v>14</v>
      </c>
      <c r="AB24" s="30" t="str">
        <f t="shared" si="9"/>
        <v>-</v>
      </c>
      <c r="AC24" s="17"/>
    </row>
    <row r="25" spans="1:29" ht="15.75" customHeight="1" x14ac:dyDescent="0.2">
      <c r="A25" s="64"/>
      <c r="B25" s="57"/>
      <c r="C25" s="65"/>
      <c r="D25" s="51"/>
      <c r="E25" s="59"/>
      <c r="F25" s="59"/>
      <c r="G25" s="59"/>
      <c r="H25" s="59"/>
      <c r="I25" s="59"/>
      <c r="J25" s="59" t="str">
        <f ca="1">IFERROR(VLOOKUP(JOIN(" ",E25:G25),Plays,5,FALSE),"")</f>
        <v/>
      </c>
      <c r="K25" s="59" t="str">
        <f ca="1">IFERROR(VLOOKUP(JOIN(" ",E25:G25),Plays,6,FALSE),"")</f>
        <v/>
      </c>
      <c r="L25" s="60" t="s">
        <v>44</v>
      </c>
      <c r="M25" s="60" t="s">
        <v>44</v>
      </c>
      <c r="N25" s="60" t="s">
        <v>44</v>
      </c>
      <c r="O25" s="61" t="str">
        <f t="shared" si="0"/>
        <v>-</v>
      </c>
      <c r="Q25" s="24"/>
      <c r="R25" s="85"/>
      <c r="S25" s="25" t="s">
        <v>15</v>
      </c>
      <c r="T25" s="26" t="str">
        <f t="shared" si="7"/>
        <v>-</v>
      </c>
      <c r="U25" s="17"/>
      <c r="V25" s="85"/>
      <c r="W25" s="27" t="s">
        <v>15</v>
      </c>
      <c r="X25" s="28" t="str">
        <f t="shared" si="8"/>
        <v>-</v>
      </c>
      <c r="Y25" s="17"/>
      <c r="Z25" s="85"/>
      <c r="AA25" s="31" t="s">
        <v>15</v>
      </c>
      <c r="AB25" s="30" t="str">
        <f t="shared" si="9"/>
        <v>-</v>
      </c>
      <c r="AC25" s="17"/>
    </row>
    <row r="26" spans="1:29" ht="15.75" customHeight="1" x14ac:dyDescent="0.2">
      <c r="A26" s="66"/>
      <c r="B26" s="51"/>
      <c r="C26" s="67"/>
      <c r="D26" s="51"/>
      <c r="E26" s="51"/>
      <c r="F26" s="51"/>
      <c r="G26" s="51"/>
      <c r="H26" s="51"/>
      <c r="I26" s="51"/>
      <c r="J26" s="51" t="str">
        <f ca="1">IFERROR(VLOOKUP(JOIN(" ",E26:G26),Plays,5,FALSE),"")</f>
        <v/>
      </c>
      <c r="K26" s="51" t="str">
        <f ca="1">IFERROR(VLOOKUP(JOIN(" ",E26:G26),Plays,6,FALSE),"")</f>
        <v/>
      </c>
      <c r="L26" s="53" t="s">
        <v>44</v>
      </c>
      <c r="M26" s="53" t="s">
        <v>44</v>
      </c>
      <c r="N26" s="53" t="s">
        <v>44</v>
      </c>
      <c r="O26" s="54" t="str">
        <f t="shared" si="0"/>
        <v>-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ht="15.75" customHeight="1" x14ac:dyDescent="0.2">
      <c r="A27" s="64"/>
      <c r="B27" s="57"/>
      <c r="C27" s="65"/>
      <c r="D27" s="51"/>
      <c r="E27" s="59"/>
      <c r="F27" s="59"/>
      <c r="G27" s="59"/>
      <c r="H27" s="59"/>
      <c r="I27" s="59"/>
      <c r="J27" s="59" t="str">
        <f ca="1">IFERROR(VLOOKUP(JOIN(" ",E27:G27),Plays,5,FALSE),"")</f>
        <v/>
      </c>
      <c r="K27" s="59" t="str">
        <f ca="1">IFERROR(VLOOKUP(JOIN(" ",E27:G27),Plays,6,FALSE),"")</f>
        <v/>
      </c>
      <c r="L27" s="60" t="s">
        <v>44</v>
      </c>
      <c r="M27" s="60" t="s">
        <v>44</v>
      </c>
      <c r="N27" s="60" t="s">
        <v>44</v>
      </c>
      <c r="O27" s="61" t="str">
        <f t="shared" si="0"/>
        <v>-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ht="15.75" customHeight="1" x14ac:dyDescent="0.2">
      <c r="A28" s="66"/>
      <c r="B28" s="51"/>
      <c r="C28" s="67"/>
      <c r="D28" s="51"/>
      <c r="E28" s="51"/>
      <c r="F28" s="51"/>
      <c r="G28" s="51"/>
      <c r="H28" s="51"/>
      <c r="I28" s="51"/>
      <c r="J28" s="51" t="str">
        <f ca="1">IFERROR(VLOOKUP(JOIN(" ",E28:G28),Plays,5,FALSE),"")</f>
        <v/>
      </c>
      <c r="K28" s="51" t="str">
        <f ca="1">IFERROR(VLOOKUP(JOIN(" ",E28:G28),Plays,6,FALSE),"")</f>
        <v/>
      </c>
      <c r="L28" s="53" t="s">
        <v>44</v>
      </c>
      <c r="M28" s="53" t="s">
        <v>44</v>
      </c>
      <c r="N28" s="53" t="s">
        <v>44</v>
      </c>
      <c r="O28" s="54" t="str">
        <f t="shared" si="0"/>
        <v>-</v>
      </c>
      <c r="Q28" s="18"/>
      <c r="R28" s="90" t="s">
        <v>18</v>
      </c>
      <c r="S28" s="91"/>
      <c r="T28" s="92"/>
      <c r="U28" s="17"/>
      <c r="V28" s="93" t="s">
        <v>19</v>
      </c>
      <c r="W28" s="91"/>
      <c r="X28" s="92"/>
      <c r="Y28" s="17"/>
      <c r="Z28" s="32" t="s">
        <v>20</v>
      </c>
      <c r="AA28" s="32" t="s">
        <v>47</v>
      </c>
      <c r="AB28" s="68" t="s">
        <v>5</v>
      </c>
      <c r="AC28" s="17"/>
    </row>
    <row r="29" spans="1:29" ht="15.75" customHeight="1" x14ac:dyDescent="0.2">
      <c r="A29" s="64"/>
      <c r="B29" s="57"/>
      <c r="C29" s="65"/>
      <c r="D29" s="51"/>
      <c r="E29" s="59"/>
      <c r="F29" s="59"/>
      <c r="G29" s="59"/>
      <c r="H29" s="59"/>
      <c r="I29" s="59"/>
      <c r="J29" s="59" t="str">
        <f ca="1">IFERROR(VLOOKUP(JOIN(" ",E29:G29),Plays,5,FALSE),"")</f>
        <v/>
      </c>
      <c r="K29" s="59" t="str">
        <f ca="1">IFERROR(VLOOKUP(JOIN(" ",E29:G29),Plays,6,FALSE),"")</f>
        <v/>
      </c>
      <c r="L29" s="60" t="s">
        <v>44</v>
      </c>
      <c r="M29" s="60" t="s">
        <v>44</v>
      </c>
      <c r="N29" s="60" t="s">
        <v>44</v>
      </c>
      <c r="O29" s="61" t="str">
        <f t="shared" si="0"/>
        <v>-</v>
      </c>
      <c r="Q29" s="18"/>
      <c r="R29" s="33" t="s">
        <v>46</v>
      </c>
      <c r="S29" s="33" t="s">
        <v>10</v>
      </c>
      <c r="T29" s="33" t="s">
        <v>5</v>
      </c>
      <c r="U29" s="17"/>
      <c r="V29" s="34" t="s">
        <v>46</v>
      </c>
      <c r="W29" s="34" t="s">
        <v>10</v>
      </c>
      <c r="X29" s="34" t="s">
        <v>5</v>
      </c>
      <c r="Y29" s="17"/>
      <c r="Z29" s="69" t="s">
        <v>11</v>
      </c>
      <c r="AA29" s="70" t="str">
        <f t="shared" ref="AA29:AA31" si="10">IF(COUNTIF($F$6:$F$106,Z29)=0,"-",COUNTIF($F$6:$F$106,Z29))</f>
        <v>-</v>
      </c>
      <c r="AB29" s="37" t="str">
        <f t="shared" ref="AB29:AB31" si="11">IFERROR(COUNTIFS($F$6:$F$106,Z29,$O$6:$O$106,"W")/(COUNTIFS($F$6:$F$106,Z29,$O$6:$O$106,"W")+COUNTIFS($F$6:$F$106,Z29,$O$6:$O$106,"L")),"-")</f>
        <v>-</v>
      </c>
      <c r="AC29" s="17"/>
    </row>
    <row r="30" spans="1:29" ht="15.75" customHeight="1" x14ac:dyDescent="0.2">
      <c r="A30" s="66"/>
      <c r="B30" s="51"/>
      <c r="C30" s="67"/>
      <c r="D30" s="51"/>
      <c r="E30" s="51"/>
      <c r="F30" s="51"/>
      <c r="G30" s="51"/>
      <c r="H30" s="51"/>
      <c r="I30" s="51"/>
      <c r="J30" s="51" t="str">
        <f ca="1">IFERROR(VLOOKUP(JOIN(" ",E30:G30),Plays,5,FALSE),"")</f>
        <v/>
      </c>
      <c r="K30" s="51" t="str">
        <f ca="1">IFERROR(VLOOKUP(JOIN(" ",E30:G30),Plays,6,FALSE),"")</f>
        <v/>
      </c>
      <c r="L30" s="53" t="s">
        <v>44</v>
      </c>
      <c r="M30" s="53" t="s">
        <v>44</v>
      </c>
      <c r="N30" s="53" t="s">
        <v>44</v>
      </c>
      <c r="O30" s="54" t="str">
        <f t="shared" si="0"/>
        <v>-</v>
      </c>
      <c r="Q30" s="24"/>
      <c r="R30" s="83" t="s">
        <v>11</v>
      </c>
      <c r="S30" s="38" t="s">
        <v>12</v>
      </c>
      <c r="T30" s="39" t="str">
        <f t="shared" ref="T30:T33" si="12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17"/>
      <c r="V30" s="86" t="s">
        <v>11</v>
      </c>
      <c r="W30" s="40" t="s">
        <v>12</v>
      </c>
      <c r="X30" s="41" t="str">
        <f t="shared" ref="X30:X33" si="13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17"/>
      <c r="Z30" s="69" t="s">
        <v>16</v>
      </c>
      <c r="AA30" s="70" t="str">
        <f t="shared" si="10"/>
        <v>-</v>
      </c>
      <c r="AB30" s="37" t="str">
        <f t="shared" si="11"/>
        <v>-</v>
      </c>
      <c r="AC30" s="17"/>
    </row>
    <row r="31" spans="1:29" ht="15.75" customHeight="1" x14ac:dyDescent="0.2">
      <c r="A31" s="64"/>
      <c r="B31" s="57"/>
      <c r="C31" s="65"/>
      <c r="D31" s="51"/>
      <c r="E31" s="59"/>
      <c r="F31" s="59"/>
      <c r="G31" s="59"/>
      <c r="H31" s="59"/>
      <c r="I31" s="59"/>
      <c r="J31" s="59" t="str">
        <f ca="1">IFERROR(VLOOKUP(JOIN(" ",E31:G31),Plays,5,FALSE),"")</f>
        <v/>
      </c>
      <c r="K31" s="59" t="str">
        <f ca="1">IFERROR(VLOOKUP(JOIN(" ",E31:G31),Plays,6,FALSE),"")</f>
        <v/>
      </c>
      <c r="L31" s="60" t="s">
        <v>44</v>
      </c>
      <c r="M31" s="60" t="s">
        <v>44</v>
      </c>
      <c r="N31" s="60" t="s">
        <v>44</v>
      </c>
      <c r="O31" s="61" t="str">
        <f t="shared" si="0"/>
        <v>-</v>
      </c>
      <c r="Q31" s="24"/>
      <c r="R31" s="84"/>
      <c r="S31" s="38" t="s">
        <v>13</v>
      </c>
      <c r="T31" s="39" t="str">
        <f t="shared" si="12"/>
        <v>-</v>
      </c>
      <c r="U31" s="17"/>
      <c r="V31" s="84"/>
      <c r="W31" s="40" t="s">
        <v>13</v>
      </c>
      <c r="X31" s="41" t="str">
        <f t="shared" si="13"/>
        <v>-</v>
      </c>
      <c r="Y31" s="17"/>
      <c r="Z31" s="69" t="s">
        <v>17</v>
      </c>
      <c r="AA31" s="70" t="str">
        <f t="shared" si="10"/>
        <v>-</v>
      </c>
      <c r="AB31" s="37" t="str">
        <f t="shared" si="11"/>
        <v>-</v>
      </c>
      <c r="AC31" s="17"/>
    </row>
    <row r="32" spans="1:29" ht="15.75" customHeight="1" x14ac:dyDescent="0.2">
      <c r="A32" s="66"/>
      <c r="B32" s="51"/>
      <c r="C32" s="67"/>
      <c r="D32" s="51"/>
      <c r="E32" s="51"/>
      <c r="F32" s="51"/>
      <c r="G32" s="51"/>
      <c r="H32" s="51"/>
      <c r="I32" s="51"/>
      <c r="J32" s="51" t="str">
        <f ca="1">IFERROR(VLOOKUP(JOIN(" ",E32:G32),Plays,5,FALSE),"")</f>
        <v/>
      </c>
      <c r="K32" s="51" t="str">
        <f ca="1">IFERROR(VLOOKUP(JOIN(" ",E32:G32),Plays,6,FALSE),"")</f>
        <v/>
      </c>
      <c r="L32" s="53" t="s">
        <v>44</v>
      </c>
      <c r="M32" s="53" t="s">
        <v>44</v>
      </c>
      <c r="N32" s="53" t="s">
        <v>44</v>
      </c>
      <c r="O32" s="54" t="str">
        <f t="shared" si="0"/>
        <v>-</v>
      </c>
      <c r="Q32" s="24"/>
      <c r="R32" s="84"/>
      <c r="S32" s="38" t="s">
        <v>14</v>
      </c>
      <c r="T32" s="39" t="str">
        <f t="shared" si="12"/>
        <v>-</v>
      </c>
      <c r="U32" s="17"/>
      <c r="V32" s="84"/>
      <c r="W32" s="40" t="s">
        <v>14</v>
      </c>
      <c r="X32" s="41" t="str">
        <f t="shared" si="13"/>
        <v>-</v>
      </c>
      <c r="Y32" s="17"/>
      <c r="Z32" s="71"/>
      <c r="AA32" s="71"/>
      <c r="AB32" s="71"/>
      <c r="AC32" s="17"/>
    </row>
    <row r="33" spans="1:29" ht="15.75" customHeight="1" x14ac:dyDescent="0.2">
      <c r="A33" s="64"/>
      <c r="B33" s="57"/>
      <c r="C33" s="65"/>
      <c r="D33" s="51"/>
      <c r="E33" s="59"/>
      <c r="F33" s="59"/>
      <c r="G33" s="59"/>
      <c r="H33" s="59"/>
      <c r="I33" s="59"/>
      <c r="J33" s="59" t="str">
        <f ca="1">IFERROR(VLOOKUP(JOIN(" ",E33:G33),Plays,5,FALSE),"")</f>
        <v/>
      </c>
      <c r="K33" s="59" t="str">
        <f ca="1">IFERROR(VLOOKUP(JOIN(" ",E33:G33),Plays,6,FALSE),"")</f>
        <v/>
      </c>
      <c r="L33" s="60" t="s">
        <v>44</v>
      </c>
      <c r="M33" s="60" t="s">
        <v>44</v>
      </c>
      <c r="N33" s="60" t="s">
        <v>44</v>
      </c>
      <c r="O33" s="61" t="str">
        <f t="shared" si="0"/>
        <v>-</v>
      </c>
      <c r="Q33" s="24"/>
      <c r="R33" s="85"/>
      <c r="S33" s="38" t="s">
        <v>15</v>
      </c>
      <c r="T33" s="39" t="str">
        <f t="shared" si="12"/>
        <v>-</v>
      </c>
      <c r="U33" s="17"/>
      <c r="V33" s="85"/>
      <c r="W33" s="40" t="s">
        <v>15</v>
      </c>
      <c r="X33" s="41" t="str">
        <f t="shared" si="13"/>
        <v>-</v>
      </c>
      <c r="Y33" s="17"/>
      <c r="Z33" s="72" t="s">
        <v>22</v>
      </c>
      <c r="AA33" s="32" t="s">
        <v>47</v>
      </c>
      <c r="AB33" s="68" t="s">
        <v>5</v>
      </c>
      <c r="AC33" s="17"/>
    </row>
    <row r="34" spans="1:29" ht="15.75" customHeight="1" x14ac:dyDescent="0.2">
      <c r="A34" s="66"/>
      <c r="B34" s="51"/>
      <c r="C34" s="67"/>
      <c r="D34" s="51"/>
      <c r="E34" s="51"/>
      <c r="F34" s="51"/>
      <c r="G34" s="51"/>
      <c r="H34" s="51"/>
      <c r="I34" s="51"/>
      <c r="J34" s="51" t="str">
        <f ca="1">IFERROR(VLOOKUP(JOIN(" ",E34:G34),Plays,5,FALSE),"")</f>
        <v/>
      </c>
      <c r="K34" s="51" t="str">
        <f ca="1">IFERROR(VLOOKUP(JOIN(" ",E34:G34),Plays,6,FALSE),"")</f>
        <v/>
      </c>
      <c r="L34" s="53" t="s">
        <v>44</v>
      </c>
      <c r="M34" s="53" t="s">
        <v>44</v>
      </c>
      <c r="N34" s="53" t="s">
        <v>44</v>
      </c>
      <c r="O34" s="54" t="str">
        <f t="shared" si="0"/>
        <v>-</v>
      </c>
      <c r="Q34" s="20"/>
      <c r="R34" s="20"/>
      <c r="S34" s="20"/>
      <c r="T34" s="20"/>
      <c r="U34" s="17"/>
      <c r="V34" s="20"/>
      <c r="W34" s="20"/>
      <c r="X34" s="20"/>
      <c r="Y34" s="17"/>
      <c r="Z34" s="69" t="s">
        <v>12</v>
      </c>
      <c r="AA34" s="70" t="str">
        <f t="shared" ref="AA34:AA37" si="14">IF(COUNTIF($G$6:$G$106,Z34)=0,"-",COUNTIF($G$6:$G$106,Z34))</f>
        <v>-</v>
      </c>
      <c r="AB34" s="37" t="str">
        <f t="shared" ref="AB34:AB37" si="15">IFERROR(COUNTIFS($G$6:$G$106,Z34,$O$6:$O$106,"W")/(COUNTIFS($G$6:$G$106,Z34,$O$6:$O$106,"W")+COUNTIFS($G$6:$G$106,Z34,$O$6:$O$106,"L")),"-")</f>
        <v>-</v>
      </c>
      <c r="AC34" s="17"/>
    </row>
    <row r="35" spans="1:29" ht="15.75" customHeight="1" x14ac:dyDescent="0.2">
      <c r="A35" s="64"/>
      <c r="B35" s="57"/>
      <c r="C35" s="65"/>
      <c r="D35" s="51"/>
      <c r="E35" s="59"/>
      <c r="F35" s="59"/>
      <c r="G35" s="59"/>
      <c r="H35" s="59"/>
      <c r="I35" s="59"/>
      <c r="J35" s="59" t="str">
        <f ca="1">IFERROR(VLOOKUP(JOIN(" ",E35:G35),Plays,5,FALSE),"")</f>
        <v/>
      </c>
      <c r="K35" s="59" t="str">
        <f ca="1">IFERROR(VLOOKUP(JOIN(" ",E35:G35),Plays,6,FALSE),"")</f>
        <v/>
      </c>
      <c r="L35" s="60" t="s">
        <v>44</v>
      </c>
      <c r="M35" s="60" t="s">
        <v>44</v>
      </c>
      <c r="N35" s="60" t="s">
        <v>44</v>
      </c>
      <c r="O35" s="61" t="str">
        <f t="shared" si="0"/>
        <v>-</v>
      </c>
      <c r="Q35" s="24"/>
      <c r="R35" s="83" t="s">
        <v>16</v>
      </c>
      <c r="S35" s="38" t="s">
        <v>12</v>
      </c>
      <c r="T35" s="39" t="str">
        <f t="shared" ref="T35:T38" si="16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17"/>
      <c r="V35" s="86" t="s">
        <v>16</v>
      </c>
      <c r="W35" s="40" t="s">
        <v>12</v>
      </c>
      <c r="X35" s="41" t="str">
        <f t="shared" ref="X35:X38" si="17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17"/>
      <c r="Z35" s="69" t="s">
        <v>13</v>
      </c>
      <c r="AA35" s="70" t="str">
        <f t="shared" si="14"/>
        <v>-</v>
      </c>
      <c r="AB35" s="37" t="str">
        <f t="shared" si="15"/>
        <v>-</v>
      </c>
      <c r="AC35" s="17"/>
    </row>
    <row r="36" spans="1:29" ht="15.75" customHeight="1" x14ac:dyDescent="0.2">
      <c r="A36" s="66"/>
      <c r="B36" s="51"/>
      <c r="C36" s="67"/>
      <c r="D36" s="51"/>
      <c r="E36" s="51"/>
      <c r="F36" s="51"/>
      <c r="G36" s="51"/>
      <c r="H36" s="51"/>
      <c r="I36" s="51"/>
      <c r="J36" s="51" t="str">
        <f ca="1">IFERROR(VLOOKUP(JOIN(" ",E36:G36),Plays,5,FALSE),"")</f>
        <v/>
      </c>
      <c r="K36" s="51" t="str">
        <f ca="1">IFERROR(VLOOKUP(JOIN(" ",E36:G36),Plays,6,FALSE),"")</f>
        <v/>
      </c>
      <c r="L36" s="53" t="s">
        <v>44</v>
      </c>
      <c r="M36" s="53" t="s">
        <v>44</v>
      </c>
      <c r="N36" s="53" t="s">
        <v>44</v>
      </c>
      <c r="O36" s="54" t="str">
        <f t="shared" si="0"/>
        <v>-</v>
      </c>
      <c r="Q36" s="24"/>
      <c r="R36" s="84"/>
      <c r="S36" s="38" t="s">
        <v>13</v>
      </c>
      <c r="T36" s="39" t="str">
        <f t="shared" si="16"/>
        <v>-</v>
      </c>
      <c r="U36" s="17"/>
      <c r="V36" s="84"/>
      <c r="W36" s="40" t="s">
        <v>13</v>
      </c>
      <c r="X36" s="41" t="str">
        <f t="shared" si="17"/>
        <v>-</v>
      </c>
      <c r="Y36" s="17"/>
      <c r="Z36" s="69" t="s">
        <v>14</v>
      </c>
      <c r="AA36" s="70" t="str">
        <f t="shared" si="14"/>
        <v>-</v>
      </c>
      <c r="AB36" s="37" t="str">
        <f t="shared" si="15"/>
        <v>-</v>
      </c>
      <c r="AC36" s="17"/>
    </row>
    <row r="37" spans="1:29" ht="15.75" customHeight="1" x14ac:dyDescent="0.2">
      <c r="A37" s="64"/>
      <c r="B37" s="57"/>
      <c r="C37" s="65"/>
      <c r="D37" s="51"/>
      <c r="E37" s="59"/>
      <c r="F37" s="59"/>
      <c r="G37" s="59"/>
      <c r="H37" s="59"/>
      <c r="I37" s="59"/>
      <c r="J37" s="59" t="str">
        <f ca="1">IFERROR(VLOOKUP(JOIN(" ",E37:G37),Plays,5,FALSE),"")</f>
        <v/>
      </c>
      <c r="K37" s="59" t="str">
        <f ca="1">IFERROR(VLOOKUP(JOIN(" ",E37:G37),Plays,6,FALSE),"")</f>
        <v/>
      </c>
      <c r="L37" s="60" t="s">
        <v>44</v>
      </c>
      <c r="M37" s="60" t="s">
        <v>44</v>
      </c>
      <c r="N37" s="60" t="s">
        <v>44</v>
      </c>
      <c r="O37" s="61" t="str">
        <f t="shared" si="0"/>
        <v>-</v>
      </c>
      <c r="Q37" s="24"/>
      <c r="R37" s="84"/>
      <c r="S37" s="38" t="s">
        <v>14</v>
      </c>
      <c r="T37" s="39" t="str">
        <f t="shared" si="16"/>
        <v>-</v>
      </c>
      <c r="U37" s="17"/>
      <c r="V37" s="84"/>
      <c r="W37" s="40" t="s">
        <v>14</v>
      </c>
      <c r="X37" s="41" t="str">
        <f t="shared" si="17"/>
        <v>-</v>
      </c>
      <c r="Y37" s="17"/>
      <c r="Z37" s="69" t="s">
        <v>15</v>
      </c>
      <c r="AA37" s="70" t="str">
        <f t="shared" si="14"/>
        <v>-</v>
      </c>
      <c r="AB37" s="37" t="str">
        <f t="shared" si="15"/>
        <v>-</v>
      </c>
      <c r="AC37" s="17"/>
    </row>
    <row r="38" spans="1:29" ht="15.75" customHeight="1" x14ac:dyDescent="0.2">
      <c r="A38" s="66"/>
      <c r="B38" s="51"/>
      <c r="C38" s="67"/>
      <c r="D38" s="51"/>
      <c r="E38" s="51"/>
      <c r="F38" s="51"/>
      <c r="G38" s="51"/>
      <c r="H38" s="51"/>
      <c r="I38" s="51"/>
      <c r="J38" s="51" t="str">
        <f ca="1">IFERROR(VLOOKUP(JOIN(" ",E38:G38),Plays,5,FALSE),"")</f>
        <v/>
      </c>
      <c r="K38" s="51" t="str">
        <f ca="1">IFERROR(VLOOKUP(JOIN(" ",E38:G38),Plays,6,FALSE),"")</f>
        <v/>
      </c>
      <c r="L38" s="53" t="s">
        <v>44</v>
      </c>
      <c r="M38" s="53" t="s">
        <v>44</v>
      </c>
      <c r="N38" s="53" t="s">
        <v>44</v>
      </c>
      <c r="O38" s="54" t="str">
        <f t="shared" si="0"/>
        <v>-</v>
      </c>
      <c r="Q38" s="24"/>
      <c r="R38" s="85"/>
      <c r="S38" s="38" t="s">
        <v>15</v>
      </c>
      <c r="T38" s="39" t="str">
        <f t="shared" si="16"/>
        <v>-</v>
      </c>
      <c r="U38" s="17"/>
      <c r="V38" s="85"/>
      <c r="W38" s="40" t="s">
        <v>15</v>
      </c>
      <c r="X38" s="41" t="str">
        <f t="shared" si="17"/>
        <v>-</v>
      </c>
      <c r="Y38" s="17"/>
      <c r="Z38" s="71"/>
      <c r="AA38" s="71"/>
      <c r="AB38" s="71"/>
      <c r="AC38" s="17"/>
    </row>
    <row r="39" spans="1:29" ht="15.75" customHeight="1" x14ac:dyDescent="0.2">
      <c r="A39" s="64"/>
      <c r="B39" s="57"/>
      <c r="C39" s="65"/>
      <c r="D39" s="51"/>
      <c r="E39" s="59"/>
      <c r="F39" s="59"/>
      <c r="G39" s="59"/>
      <c r="H39" s="59"/>
      <c r="I39" s="59"/>
      <c r="J39" s="59" t="str">
        <f ca="1">IFERROR(VLOOKUP(JOIN(" ",E39:G39),Plays,5,FALSE),"")</f>
        <v/>
      </c>
      <c r="K39" s="59" t="str">
        <f ca="1">IFERROR(VLOOKUP(JOIN(" ",E39:G39),Plays,6,FALSE),"")</f>
        <v/>
      </c>
      <c r="L39" s="60" t="s">
        <v>44</v>
      </c>
      <c r="M39" s="60" t="s">
        <v>44</v>
      </c>
      <c r="N39" s="60" t="s">
        <v>44</v>
      </c>
      <c r="O39" s="61" t="str">
        <f t="shared" si="0"/>
        <v>-</v>
      </c>
      <c r="Q39" s="17"/>
      <c r="R39" s="17"/>
      <c r="S39" s="17"/>
      <c r="T39" s="17"/>
      <c r="U39" s="17"/>
      <c r="V39" s="17"/>
      <c r="W39" s="17"/>
      <c r="X39" s="17"/>
      <c r="Y39" s="17"/>
      <c r="Z39" s="72" t="s">
        <v>23</v>
      </c>
      <c r="AA39" s="32" t="s">
        <v>47</v>
      </c>
      <c r="AB39" s="68" t="s">
        <v>5</v>
      </c>
      <c r="AC39" s="17"/>
    </row>
    <row r="40" spans="1:29" ht="15.75" customHeight="1" x14ac:dyDescent="0.2">
      <c r="A40" s="66"/>
      <c r="B40" s="51"/>
      <c r="C40" s="67"/>
      <c r="D40" s="51"/>
      <c r="E40" s="51"/>
      <c r="F40" s="51"/>
      <c r="G40" s="51"/>
      <c r="H40" s="51"/>
      <c r="I40" s="51"/>
      <c r="J40" s="51" t="str">
        <f ca="1">IFERROR(VLOOKUP(JOIN(" ",E40:G40),Plays,5,FALSE),"")</f>
        <v/>
      </c>
      <c r="K40" s="51" t="str">
        <f ca="1">IFERROR(VLOOKUP(JOIN(" ",E40:G40),Plays,6,FALSE),"")</f>
        <v/>
      </c>
      <c r="L40" s="53" t="s">
        <v>44</v>
      </c>
      <c r="M40" s="53" t="s">
        <v>44</v>
      </c>
      <c r="N40" s="53" t="s">
        <v>44</v>
      </c>
      <c r="O40" s="54" t="str">
        <f t="shared" si="0"/>
        <v>-</v>
      </c>
      <c r="Q40" s="24"/>
      <c r="R40" s="83" t="s">
        <v>17</v>
      </c>
      <c r="S40" s="38" t="s">
        <v>12</v>
      </c>
      <c r="T40" s="39" t="str">
        <f t="shared" ref="T40:T43" si="18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17"/>
      <c r="V40" s="86" t="s">
        <v>17</v>
      </c>
      <c r="W40" s="40" t="s">
        <v>12</v>
      </c>
      <c r="X40" s="41" t="str">
        <f t="shared" ref="X40:X43" si="19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17"/>
      <c r="Z40" s="69" t="s">
        <v>6</v>
      </c>
      <c r="AA40" s="70" t="str">
        <f t="shared" ref="AA40:AA44" si="20">IF(COUNTIF($H$6:$H$106,Z40)=0,"-",COUNTIF($H$6:$H$106,Z40))</f>
        <v>-</v>
      </c>
      <c r="AB40" s="37" t="str">
        <f t="shared" ref="AB40:AB44" si="21">IFERROR(COUNTIFS($H$6:$H$106,Z40,$O$6:$O$106,"W")/(COUNTIFS($H$6:$H$106,Z40,$O$6:$O$106,"W")+COUNTIFS($H$6:$H$106,Z40,$O$6:$O$106,"L")),"-")</f>
        <v>-</v>
      </c>
      <c r="AC40" s="17"/>
    </row>
    <row r="41" spans="1:29" ht="15.75" customHeight="1" x14ac:dyDescent="0.2">
      <c r="A41" s="64"/>
      <c r="B41" s="57"/>
      <c r="C41" s="65"/>
      <c r="D41" s="51"/>
      <c r="E41" s="59"/>
      <c r="F41" s="59"/>
      <c r="G41" s="59"/>
      <c r="H41" s="59"/>
      <c r="I41" s="59"/>
      <c r="J41" s="59" t="str">
        <f ca="1">IFERROR(VLOOKUP(JOIN(" ",E41:G41),Plays,5,FALSE),"")</f>
        <v/>
      </c>
      <c r="K41" s="59" t="str">
        <f ca="1">IFERROR(VLOOKUP(JOIN(" ",E41:G41),Plays,6,FALSE),"")</f>
        <v/>
      </c>
      <c r="L41" s="60" t="s">
        <v>44</v>
      </c>
      <c r="M41" s="60" t="s">
        <v>44</v>
      </c>
      <c r="N41" s="60" t="s">
        <v>44</v>
      </c>
      <c r="O41" s="61" t="str">
        <f t="shared" si="0"/>
        <v>-</v>
      </c>
      <c r="Q41" s="24"/>
      <c r="R41" s="84"/>
      <c r="S41" s="38" t="s">
        <v>13</v>
      </c>
      <c r="T41" s="39" t="str">
        <f t="shared" si="18"/>
        <v>-</v>
      </c>
      <c r="U41" s="17"/>
      <c r="V41" s="84"/>
      <c r="W41" s="40" t="s">
        <v>13</v>
      </c>
      <c r="X41" s="41" t="str">
        <f t="shared" si="19"/>
        <v>-</v>
      </c>
      <c r="Y41" s="17"/>
      <c r="Z41" s="69" t="s">
        <v>7</v>
      </c>
      <c r="AA41" s="70" t="str">
        <f t="shared" si="20"/>
        <v>-</v>
      </c>
      <c r="AB41" s="37" t="str">
        <f t="shared" si="21"/>
        <v>-</v>
      </c>
      <c r="AC41" s="17"/>
    </row>
    <row r="42" spans="1:29" ht="15.75" customHeight="1" x14ac:dyDescent="0.2">
      <c r="A42" s="66"/>
      <c r="B42" s="51"/>
      <c r="C42" s="67"/>
      <c r="D42" s="51"/>
      <c r="E42" s="51"/>
      <c r="F42" s="51"/>
      <c r="G42" s="51"/>
      <c r="H42" s="51"/>
      <c r="I42" s="51"/>
      <c r="J42" s="51" t="str">
        <f ca="1">IFERROR(VLOOKUP(JOIN(" ",E42:G42),Plays,5,FALSE),"")</f>
        <v/>
      </c>
      <c r="K42" s="51" t="str">
        <f ca="1">IFERROR(VLOOKUP(JOIN(" ",E42:G42),Plays,6,FALSE),"")</f>
        <v/>
      </c>
      <c r="L42" s="53" t="s">
        <v>44</v>
      </c>
      <c r="M42" s="53" t="s">
        <v>44</v>
      </c>
      <c r="N42" s="53" t="s">
        <v>44</v>
      </c>
      <c r="O42" s="54" t="str">
        <f t="shared" si="0"/>
        <v>-</v>
      </c>
      <c r="Q42" s="24"/>
      <c r="R42" s="84"/>
      <c r="S42" s="38" t="s">
        <v>14</v>
      </c>
      <c r="T42" s="39" t="str">
        <f t="shared" si="18"/>
        <v>-</v>
      </c>
      <c r="U42" s="17"/>
      <c r="V42" s="84"/>
      <c r="W42" s="40" t="s">
        <v>14</v>
      </c>
      <c r="X42" s="41" t="str">
        <f t="shared" si="19"/>
        <v>-</v>
      </c>
      <c r="Y42" s="17"/>
      <c r="Z42" s="69" t="s">
        <v>8</v>
      </c>
      <c r="AA42" s="70" t="str">
        <f t="shared" si="20"/>
        <v>-</v>
      </c>
      <c r="AB42" s="37" t="str">
        <f t="shared" si="21"/>
        <v>-</v>
      </c>
      <c r="AC42" s="17"/>
    </row>
    <row r="43" spans="1:29" ht="15.75" customHeight="1" x14ac:dyDescent="0.2">
      <c r="A43" s="64"/>
      <c r="B43" s="57"/>
      <c r="C43" s="65"/>
      <c r="D43" s="51"/>
      <c r="E43" s="59"/>
      <c r="F43" s="59"/>
      <c r="G43" s="59"/>
      <c r="H43" s="59"/>
      <c r="I43" s="59"/>
      <c r="J43" s="59" t="str">
        <f ca="1">IFERROR(VLOOKUP(JOIN(" ",E43:G43),Plays,5,FALSE),"")</f>
        <v/>
      </c>
      <c r="K43" s="59" t="str">
        <f ca="1">IFERROR(VLOOKUP(JOIN(" ",E43:G43),Plays,6,FALSE),"")</f>
        <v/>
      </c>
      <c r="L43" s="60" t="s">
        <v>44</v>
      </c>
      <c r="M43" s="60" t="s">
        <v>44</v>
      </c>
      <c r="N43" s="60" t="s">
        <v>44</v>
      </c>
      <c r="O43" s="61" t="str">
        <f t="shared" si="0"/>
        <v>-</v>
      </c>
      <c r="Q43" s="24"/>
      <c r="R43" s="85"/>
      <c r="S43" s="38" t="s">
        <v>15</v>
      </c>
      <c r="T43" s="39" t="str">
        <f t="shared" si="18"/>
        <v>-</v>
      </c>
      <c r="U43" s="17"/>
      <c r="V43" s="85"/>
      <c r="W43" s="40" t="s">
        <v>15</v>
      </c>
      <c r="X43" s="41" t="str">
        <f t="shared" si="19"/>
        <v>-</v>
      </c>
      <c r="Y43" s="17"/>
      <c r="Z43" s="69" t="s">
        <v>18</v>
      </c>
      <c r="AA43" s="70" t="str">
        <f t="shared" si="20"/>
        <v>-</v>
      </c>
      <c r="AB43" s="37" t="str">
        <f t="shared" si="21"/>
        <v>-</v>
      </c>
      <c r="AC43" s="17"/>
    </row>
    <row r="44" spans="1:29" ht="15.75" customHeight="1" x14ac:dyDescent="0.2">
      <c r="A44" s="66"/>
      <c r="B44" s="51"/>
      <c r="C44" s="67"/>
      <c r="D44" s="51"/>
      <c r="E44" s="51"/>
      <c r="F44" s="51"/>
      <c r="G44" s="51"/>
      <c r="H44" s="51"/>
      <c r="I44" s="51"/>
      <c r="J44" s="51" t="str">
        <f ca="1">IFERROR(VLOOKUP(JOIN(" ",E44:G44),Plays,5,FALSE),"")</f>
        <v/>
      </c>
      <c r="K44" s="51" t="str">
        <f ca="1">IFERROR(VLOOKUP(JOIN(" ",E44:G44),Plays,6,FALSE),"")</f>
        <v/>
      </c>
      <c r="L44" s="53" t="s">
        <v>44</v>
      </c>
      <c r="M44" s="53" t="s">
        <v>44</v>
      </c>
      <c r="N44" s="53" t="s">
        <v>44</v>
      </c>
      <c r="O44" s="54" t="str">
        <f t="shared" si="0"/>
        <v>-</v>
      </c>
      <c r="Q44" s="17"/>
      <c r="R44" s="17"/>
      <c r="S44" s="17"/>
      <c r="T44" s="17"/>
      <c r="U44" s="17"/>
      <c r="V44" s="17"/>
      <c r="W44" s="17"/>
      <c r="X44" s="17"/>
      <c r="Y44" s="17"/>
      <c r="Z44" s="69" t="s">
        <v>19</v>
      </c>
      <c r="AA44" s="70" t="str">
        <f t="shared" si="20"/>
        <v>-</v>
      </c>
      <c r="AB44" s="37" t="str">
        <f t="shared" si="21"/>
        <v>-</v>
      </c>
      <c r="AC44" s="17"/>
    </row>
    <row r="45" spans="1:29" ht="15.75" customHeight="1" x14ac:dyDescent="0.2">
      <c r="A45" s="64"/>
      <c r="B45" s="57"/>
      <c r="C45" s="65"/>
      <c r="D45" s="51"/>
      <c r="E45" s="59"/>
      <c r="F45" s="59"/>
      <c r="G45" s="59"/>
      <c r="H45" s="59"/>
      <c r="I45" s="59"/>
      <c r="J45" s="59" t="str">
        <f ca="1">IFERROR(VLOOKUP(JOIN(" ",E45:G45),Plays,5,FALSE),"")</f>
        <v/>
      </c>
      <c r="K45" s="59" t="str">
        <f ca="1">IFERROR(VLOOKUP(JOIN(" ",E45:G45),Plays,6,FALSE),"")</f>
        <v/>
      </c>
      <c r="L45" s="60" t="s">
        <v>44</v>
      </c>
      <c r="M45" s="60" t="s">
        <v>44</v>
      </c>
      <c r="N45" s="60" t="s">
        <v>44</v>
      </c>
      <c r="O45" s="61" t="str">
        <f t="shared" si="0"/>
        <v>-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5.75" customHeight="1" x14ac:dyDescent="0.2">
      <c r="A46" s="66"/>
      <c r="B46" s="51"/>
      <c r="C46" s="67"/>
      <c r="D46" s="51"/>
      <c r="E46" s="51"/>
      <c r="F46" s="51"/>
      <c r="G46" s="51"/>
      <c r="H46" s="51"/>
      <c r="I46" s="51"/>
      <c r="J46" s="51" t="str">
        <f ca="1">IFERROR(VLOOKUP(JOIN(" ",E46:G46),Plays,5,FALSE),"")</f>
        <v/>
      </c>
      <c r="K46" s="51" t="str">
        <f ca="1">IFERROR(VLOOKUP(JOIN(" ",E46:G46),Plays,6,FALSE),"")</f>
        <v/>
      </c>
      <c r="L46" s="53" t="s">
        <v>44</v>
      </c>
      <c r="M46" s="53" t="s">
        <v>44</v>
      </c>
      <c r="N46" s="53" t="s">
        <v>44</v>
      </c>
      <c r="O46" s="54" t="str">
        <f t="shared" si="0"/>
        <v>-</v>
      </c>
      <c r="R46" s="55"/>
    </row>
    <row r="47" spans="1:29" ht="15.75" customHeight="1" x14ac:dyDescent="0.2">
      <c r="A47" s="64"/>
      <c r="B47" s="57"/>
      <c r="C47" s="65"/>
      <c r="D47" s="51"/>
      <c r="E47" s="59"/>
      <c r="F47" s="59"/>
      <c r="G47" s="59"/>
      <c r="H47" s="59"/>
      <c r="I47" s="59"/>
      <c r="J47" s="59" t="str">
        <f ca="1">IFERROR(VLOOKUP(JOIN(" ",E47:G47),Plays,5,FALSE),"")</f>
        <v/>
      </c>
      <c r="K47" s="59" t="str">
        <f ca="1">IFERROR(VLOOKUP(JOIN(" ",E47:G47),Plays,6,FALSE),"")</f>
        <v/>
      </c>
      <c r="L47" s="60" t="s">
        <v>44</v>
      </c>
      <c r="M47" s="60" t="s">
        <v>44</v>
      </c>
      <c r="N47" s="60" t="s">
        <v>44</v>
      </c>
      <c r="O47" s="61" t="str">
        <f t="shared" si="0"/>
        <v>-</v>
      </c>
      <c r="R47" s="55"/>
    </row>
    <row r="48" spans="1:29" ht="15.75" customHeight="1" x14ac:dyDescent="0.2">
      <c r="A48" s="66"/>
      <c r="B48" s="51"/>
      <c r="C48" s="67"/>
      <c r="D48" s="51"/>
      <c r="E48" s="51"/>
      <c r="F48" s="51"/>
      <c r="G48" s="51"/>
      <c r="H48" s="51"/>
      <c r="I48" s="51"/>
      <c r="J48" s="51" t="str">
        <f ca="1">IFERROR(VLOOKUP(JOIN(" ",E48:G48),Plays,5,FALSE),"")</f>
        <v/>
      </c>
      <c r="K48" s="51" t="str">
        <f ca="1">IFERROR(VLOOKUP(JOIN(" ",E48:G48),Plays,6,FALSE),"")</f>
        <v/>
      </c>
      <c r="L48" s="53" t="s">
        <v>44</v>
      </c>
      <c r="M48" s="53" t="s">
        <v>44</v>
      </c>
      <c r="N48" s="53" t="s">
        <v>44</v>
      </c>
      <c r="O48" s="54" t="str">
        <f t="shared" si="0"/>
        <v>-</v>
      </c>
      <c r="R48" s="55"/>
    </row>
    <row r="49" spans="1:18" ht="15.75" customHeight="1" x14ac:dyDescent="0.2">
      <c r="A49" s="64"/>
      <c r="B49" s="57"/>
      <c r="C49" s="65"/>
      <c r="D49" s="51"/>
      <c r="E49" s="59"/>
      <c r="F49" s="59"/>
      <c r="G49" s="59"/>
      <c r="H49" s="59"/>
      <c r="I49" s="59"/>
      <c r="J49" s="59" t="str">
        <f ca="1">IFERROR(VLOOKUP(JOIN(" ",E49:G49),Plays,5,FALSE),"")</f>
        <v/>
      </c>
      <c r="K49" s="59" t="str">
        <f ca="1">IFERROR(VLOOKUP(JOIN(" ",E49:G49),Plays,6,FALSE),"")</f>
        <v/>
      </c>
      <c r="L49" s="60" t="s">
        <v>44</v>
      </c>
      <c r="M49" s="60" t="s">
        <v>44</v>
      </c>
      <c r="N49" s="60" t="s">
        <v>44</v>
      </c>
      <c r="O49" s="61" t="str">
        <f t="shared" si="0"/>
        <v>-</v>
      </c>
      <c r="R49" s="55"/>
    </row>
    <row r="50" spans="1:18" ht="15.75" customHeight="1" x14ac:dyDescent="0.2">
      <c r="A50" s="66"/>
      <c r="B50" s="51"/>
      <c r="C50" s="67"/>
      <c r="D50" s="51"/>
      <c r="E50" s="51"/>
      <c r="F50" s="51"/>
      <c r="G50" s="51"/>
      <c r="H50" s="51"/>
      <c r="I50" s="51"/>
      <c r="J50" s="51" t="str">
        <f ca="1">IFERROR(VLOOKUP(JOIN(" ",E50:G50),Plays,5,FALSE),"")</f>
        <v/>
      </c>
      <c r="K50" s="51" t="str">
        <f ca="1">IFERROR(VLOOKUP(JOIN(" ",E50:G50),Plays,6,FALSE),"")</f>
        <v/>
      </c>
      <c r="L50" s="53" t="s">
        <v>44</v>
      </c>
      <c r="M50" s="53" t="s">
        <v>44</v>
      </c>
      <c r="N50" s="53" t="s">
        <v>44</v>
      </c>
      <c r="O50" s="54" t="str">
        <f t="shared" si="0"/>
        <v>-</v>
      </c>
      <c r="R50" s="55"/>
    </row>
    <row r="51" spans="1:18" ht="15.75" customHeight="1" x14ac:dyDescent="0.2">
      <c r="A51" s="64"/>
      <c r="B51" s="57"/>
      <c r="C51" s="65"/>
      <c r="D51" s="51"/>
      <c r="E51" s="59"/>
      <c r="F51" s="59"/>
      <c r="G51" s="59"/>
      <c r="H51" s="59"/>
      <c r="I51" s="59"/>
      <c r="J51" s="59" t="str">
        <f ca="1">IFERROR(VLOOKUP(JOIN(" ",E51:G51),Plays,5,FALSE),"")</f>
        <v/>
      </c>
      <c r="K51" s="59" t="str">
        <f ca="1">IFERROR(VLOOKUP(JOIN(" ",E51:G51),Plays,6,FALSE),"")</f>
        <v/>
      </c>
      <c r="L51" s="60" t="s">
        <v>44</v>
      </c>
      <c r="M51" s="60" t="s">
        <v>44</v>
      </c>
      <c r="N51" s="60" t="s">
        <v>44</v>
      </c>
      <c r="O51" s="61" t="str">
        <f t="shared" si="0"/>
        <v>-</v>
      </c>
      <c r="R51" s="55"/>
    </row>
    <row r="52" spans="1:18" ht="15.75" customHeight="1" x14ac:dyDescent="0.2">
      <c r="A52" s="66"/>
      <c r="B52" s="51"/>
      <c r="C52" s="67"/>
      <c r="D52" s="51"/>
      <c r="E52" s="51"/>
      <c r="F52" s="51"/>
      <c r="G52" s="51"/>
      <c r="H52" s="51"/>
      <c r="I52" s="51"/>
      <c r="J52" s="51" t="str">
        <f ca="1">IFERROR(VLOOKUP(JOIN(" ",E52:G52),Plays,5,FALSE),"")</f>
        <v/>
      </c>
      <c r="K52" s="51" t="str">
        <f ca="1">IFERROR(VLOOKUP(JOIN(" ",E52:G52),Plays,6,FALSE),"")</f>
        <v/>
      </c>
      <c r="L52" s="53" t="s">
        <v>44</v>
      </c>
      <c r="M52" s="53" t="s">
        <v>44</v>
      </c>
      <c r="N52" s="53" t="s">
        <v>44</v>
      </c>
      <c r="O52" s="54" t="str">
        <f t="shared" si="0"/>
        <v>-</v>
      </c>
      <c r="R52" s="55"/>
    </row>
    <row r="53" spans="1:18" ht="15.75" customHeight="1" x14ac:dyDescent="0.2">
      <c r="A53" s="64"/>
      <c r="B53" s="57"/>
      <c r="C53" s="65"/>
      <c r="D53" s="51"/>
      <c r="E53" s="59"/>
      <c r="F53" s="59"/>
      <c r="G53" s="59"/>
      <c r="H53" s="59"/>
      <c r="I53" s="59"/>
      <c r="J53" s="59" t="str">
        <f ca="1">IFERROR(VLOOKUP(JOIN(" ",E53:G53),Plays,5,FALSE),"")</f>
        <v/>
      </c>
      <c r="K53" s="59" t="str">
        <f ca="1">IFERROR(VLOOKUP(JOIN(" ",E53:G53),Plays,6,FALSE),"")</f>
        <v/>
      </c>
      <c r="L53" s="60" t="s">
        <v>44</v>
      </c>
      <c r="M53" s="60" t="s">
        <v>44</v>
      </c>
      <c r="N53" s="60" t="s">
        <v>44</v>
      </c>
      <c r="O53" s="61" t="str">
        <f t="shared" si="0"/>
        <v>-</v>
      </c>
      <c r="R53" s="55"/>
    </row>
    <row r="54" spans="1:18" ht="15.75" customHeight="1" x14ac:dyDescent="0.2">
      <c r="A54" s="66"/>
      <c r="B54" s="51"/>
      <c r="C54" s="67"/>
      <c r="D54" s="51"/>
      <c r="E54" s="51"/>
      <c r="F54" s="51"/>
      <c r="G54" s="51"/>
      <c r="H54" s="51"/>
      <c r="I54" s="51"/>
      <c r="J54" s="51" t="str">
        <f ca="1">IFERROR(VLOOKUP(JOIN(" ",E54:G54),Plays,5,FALSE),"")</f>
        <v/>
      </c>
      <c r="K54" s="51" t="str">
        <f ca="1">IFERROR(VLOOKUP(JOIN(" ",E54:G54),Plays,6,FALSE),"")</f>
        <v/>
      </c>
      <c r="L54" s="53" t="s">
        <v>44</v>
      </c>
      <c r="M54" s="53" t="s">
        <v>44</v>
      </c>
      <c r="N54" s="53" t="s">
        <v>44</v>
      </c>
      <c r="O54" s="54" t="str">
        <f t="shared" si="0"/>
        <v>-</v>
      </c>
      <c r="R54" s="55"/>
    </row>
    <row r="55" spans="1:18" ht="15.75" customHeight="1" x14ac:dyDescent="0.2">
      <c r="A55" s="64"/>
      <c r="B55" s="57"/>
      <c r="C55" s="65"/>
      <c r="D55" s="51"/>
      <c r="E55" s="59"/>
      <c r="F55" s="59"/>
      <c r="G55" s="59"/>
      <c r="H55" s="59"/>
      <c r="I55" s="59"/>
      <c r="J55" s="59" t="str">
        <f ca="1">IFERROR(VLOOKUP(JOIN(" ",E55:G55),Plays,5,FALSE),"")</f>
        <v/>
      </c>
      <c r="K55" s="59" t="str">
        <f ca="1">IFERROR(VLOOKUP(JOIN(" ",E55:G55),Plays,6,FALSE),"")</f>
        <v/>
      </c>
      <c r="L55" s="60" t="s">
        <v>44</v>
      </c>
      <c r="M55" s="60" t="s">
        <v>44</v>
      </c>
      <c r="N55" s="60" t="s">
        <v>44</v>
      </c>
      <c r="O55" s="61" t="str">
        <f t="shared" si="0"/>
        <v>-</v>
      </c>
      <c r="R55" s="55"/>
    </row>
    <row r="56" spans="1:18" ht="15.75" customHeight="1" x14ac:dyDescent="0.2">
      <c r="A56" s="66"/>
      <c r="B56" s="67"/>
      <c r="C56" s="67"/>
      <c r="D56" s="51"/>
      <c r="E56" s="51"/>
      <c r="F56" s="51"/>
      <c r="G56" s="51"/>
      <c r="H56" s="51"/>
      <c r="I56" s="51"/>
      <c r="J56" s="51" t="str">
        <f ca="1">IFERROR(VLOOKUP(JOIN(" ",E56:G56),Plays,5,FALSE),"")</f>
        <v/>
      </c>
      <c r="K56" s="51" t="str">
        <f ca="1">IFERROR(VLOOKUP(JOIN(" ",E56:G56),Plays,6,FALSE),"")</f>
        <v/>
      </c>
      <c r="L56" s="53" t="s">
        <v>44</v>
      </c>
      <c r="M56" s="53" t="s">
        <v>44</v>
      </c>
      <c r="N56" s="53" t="s">
        <v>44</v>
      </c>
      <c r="O56" s="54" t="str">
        <f t="shared" si="0"/>
        <v>-</v>
      </c>
      <c r="R56" s="55"/>
    </row>
    <row r="57" spans="1:18" ht="15.75" customHeight="1" x14ac:dyDescent="0.2">
      <c r="A57" s="64"/>
      <c r="B57" s="73"/>
      <c r="C57" s="65"/>
      <c r="D57" s="51"/>
      <c r="E57" s="59"/>
      <c r="F57" s="59"/>
      <c r="G57" s="59"/>
      <c r="H57" s="59"/>
      <c r="I57" s="59"/>
      <c r="J57" s="59" t="str">
        <f ca="1">IFERROR(VLOOKUP(JOIN(" ",E57:G57),Plays,5,FALSE),"")</f>
        <v/>
      </c>
      <c r="K57" s="59" t="str">
        <f ca="1">IFERROR(VLOOKUP(JOIN(" ",E57:G57),Plays,6,FALSE),"")</f>
        <v/>
      </c>
      <c r="L57" s="60" t="s">
        <v>44</v>
      </c>
      <c r="M57" s="60" t="s">
        <v>44</v>
      </c>
      <c r="N57" s="60" t="s">
        <v>44</v>
      </c>
      <c r="O57" s="61" t="str">
        <f t="shared" si="0"/>
        <v>-</v>
      </c>
      <c r="R57" s="55"/>
    </row>
    <row r="58" spans="1:18" ht="15.75" customHeight="1" x14ac:dyDescent="0.2">
      <c r="A58" s="66"/>
      <c r="B58" s="67"/>
      <c r="C58" s="67"/>
      <c r="D58" s="51"/>
      <c r="E58" s="51"/>
      <c r="F58" s="51"/>
      <c r="G58" s="51"/>
      <c r="H58" s="51"/>
      <c r="I58" s="51"/>
      <c r="J58" s="51" t="str">
        <f ca="1">IFERROR(VLOOKUP(JOIN(" ",E58:G58),Plays,5,FALSE),"")</f>
        <v/>
      </c>
      <c r="K58" s="51" t="str">
        <f ca="1">IFERROR(VLOOKUP(JOIN(" ",E58:G58),Plays,6,FALSE),"")</f>
        <v/>
      </c>
      <c r="L58" s="53" t="s">
        <v>44</v>
      </c>
      <c r="M58" s="53" t="s">
        <v>44</v>
      </c>
      <c r="N58" s="53" t="s">
        <v>44</v>
      </c>
      <c r="O58" s="54" t="str">
        <f t="shared" si="0"/>
        <v>-</v>
      </c>
      <c r="R58" s="55"/>
    </row>
    <row r="59" spans="1:18" ht="15.75" customHeight="1" x14ac:dyDescent="0.2">
      <c r="A59" s="64"/>
      <c r="B59" s="73"/>
      <c r="C59" s="65"/>
      <c r="D59" s="51"/>
      <c r="E59" s="59"/>
      <c r="F59" s="59"/>
      <c r="G59" s="59"/>
      <c r="H59" s="59"/>
      <c r="I59" s="59"/>
      <c r="J59" s="59" t="str">
        <f ca="1">IFERROR(VLOOKUP(JOIN(" ",E59:G59),Plays,5,FALSE),"")</f>
        <v/>
      </c>
      <c r="K59" s="59" t="str">
        <f ca="1">IFERROR(VLOOKUP(JOIN(" ",E59:G59),Plays,6,FALSE),"")</f>
        <v/>
      </c>
      <c r="L59" s="60" t="s">
        <v>44</v>
      </c>
      <c r="M59" s="60" t="s">
        <v>44</v>
      </c>
      <c r="N59" s="60" t="s">
        <v>44</v>
      </c>
      <c r="O59" s="61" t="str">
        <f t="shared" si="0"/>
        <v>-</v>
      </c>
      <c r="R59" s="55"/>
    </row>
    <row r="60" spans="1:18" ht="15.75" customHeight="1" x14ac:dyDescent="0.2">
      <c r="A60" s="66"/>
      <c r="B60" s="67"/>
      <c r="C60" s="67"/>
      <c r="D60" s="51"/>
      <c r="E60" s="51"/>
      <c r="F60" s="51"/>
      <c r="G60" s="51"/>
      <c r="H60" s="51"/>
      <c r="I60" s="51"/>
      <c r="J60" s="51" t="str">
        <f ca="1">IFERROR(VLOOKUP(JOIN(" ",E60:G60),Plays,5,FALSE),"")</f>
        <v/>
      </c>
      <c r="K60" s="51" t="str">
        <f ca="1">IFERROR(VLOOKUP(JOIN(" ",E60:G60),Plays,6,FALSE),"")</f>
        <v/>
      </c>
      <c r="L60" s="53" t="s">
        <v>44</v>
      </c>
      <c r="M60" s="53" t="s">
        <v>44</v>
      </c>
      <c r="N60" s="53" t="s">
        <v>44</v>
      </c>
      <c r="O60" s="54" t="str">
        <f t="shared" si="0"/>
        <v>-</v>
      </c>
      <c r="R60" s="55"/>
    </row>
    <row r="61" spans="1:18" ht="15.75" customHeight="1" x14ac:dyDescent="0.2">
      <c r="A61" s="64"/>
      <c r="B61" s="73"/>
      <c r="C61" s="65"/>
      <c r="D61" s="51"/>
      <c r="E61" s="59"/>
      <c r="F61" s="59"/>
      <c r="G61" s="59"/>
      <c r="H61" s="59"/>
      <c r="I61" s="59"/>
      <c r="J61" s="59" t="str">
        <f ca="1">IFERROR(VLOOKUP(JOIN(" ",E61:G61),Plays,5,FALSE),"")</f>
        <v/>
      </c>
      <c r="K61" s="59" t="str">
        <f ca="1">IFERROR(VLOOKUP(JOIN(" ",E61:G61),Plays,6,FALSE),"")</f>
        <v/>
      </c>
      <c r="L61" s="60" t="s">
        <v>44</v>
      </c>
      <c r="M61" s="60" t="s">
        <v>44</v>
      </c>
      <c r="N61" s="60" t="s">
        <v>44</v>
      </c>
      <c r="O61" s="61" t="str">
        <f t="shared" si="0"/>
        <v>-</v>
      </c>
      <c r="R61" s="55"/>
    </row>
    <row r="62" spans="1:18" ht="15.75" customHeight="1" x14ac:dyDescent="0.2">
      <c r="A62" s="66"/>
      <c r="B62" s="67"/>
      <c r="C62" s="67"/>
      <c r="D62" s="51"/>
      <c r="E62" s="51"/>
      <c r="F62" s="51"/>
      <c r="G62" s="51"/>
      <c r="H62" s="51"/>
      <c r="I62" s="51"/>
      <c r="J62" s="51" t="str">
        <f ca="1">IFERROR(VLOOKUP(JOIN(" ",E62:G62),Plays,5,FALSE),"")</f>
        <v/>
      </c>
      <c r="K62" s="51" t="str">
        <f ca="1">IFERROR(VLOOKUP(JOIN(" ",E62:G62),Plays,6,FALSE),"")</f>
        <v/>
      </c>
      <c r="L62" s="53" t="s">
        <v>44</v>
      </c>
      <c r="M62" s="53" t="s">
        <v>44</v>
      </c>
      <c r="N62" s="53" t="s">
        <v>44</v>
      </c>
      <c r="O62" s="54" t="str">
        <f t="shared" si="0"/>
        <v>-</v>
      </c>
      <c r="R62" s="55"/>
    </row>
    <row r="63" spans="1:18" ht="15.75" customHeight="1" x14ac:dyDescent="0.2">
      <c r="A63" s="64"/>
      <c r="B63" s="73"/>
      <c r="C63" s="65"/>
      <c r="D63" s="51"/>
      <c r="E63" s="59"/>
      <c r="F63" s="59"/>
      <c r="G63" s="59"/>
      <c r="H63" s="59"/>
      <c r="I63" s="59"/>
      <c r="J63" s="59" t="str">
        <f ca="1">IFERROR(VLOOKUP(JOIN(" ",E63:G63),Plays,5,FALSE),"")</f>
        <v/>
      </c>
      <c r="K63" s="59" t="str">
        <f ca="1">IFERROR(VLOOKUP(JOIN(" ",E63:G63),Plays,6,FALSE),"")</f>
        <v/>
      </c>
      <c r="L63" s="60" t="s">
        <v>44</v>
      </c>
      <c r="M63" s="60" t="s">
        <v>44</v>
      </c>
      <c r="N63" s="60" t="s">
        <v>44</v>
      </c>
      <c r="O63" s="61" t="str">
        <f t="shared" si="0"/>
        <v>-</v>
      </c>
      <c r="R63" s="55"/>
    </row>
    <row r="64" spans="1:18" ht="15.75" customHeight="1" x14ac:dyDescent="0.2">
      <c r="A64" s="66"/>
      <c r="B64" s="67"/>
      <c r="C64" s="67"/>
      <c r="D64" s="51"/>
      <c r="E64" s="51"/>
      <c r="F64" s="51"/>
      <c r="G64" s="51"/>
      <c r="H64" s="51"/>
      <c r="I64" s="51"/>
      <c r="J64" s="51" t="str">
        <f ca="1">IFERROR(VLOOKUP(JOIN(" ",E64:G64),Plays,5,FALSE),"")</f>
        <v/>
      </c>
      <c r="K64" s="51" t="str">
        <f ca="1">IFERROR(VLOOKUP(JOIN(" ",E64:G64),Plays,6,FALSE),"")</f>
        <v/>
      </c>
      <c r="L64" s="53" t="s">
        <v>44</v>
      </c>
      <c r="M64" s="53" t="s">
        <v>44</v>
      </c>
      <c r="N64" s="53" t="s">
        <v>44</v>
      </c>
      <c r="O64" s="54" t="str">
        <f t="shared" si="0"/>
        <v>-</v>
      </c>
      <c r="R64" s="55"/>
    </row>
    <row r="65" spans="1:18" ht="15.75" customHeight="1" x14ac:dyDescent="0.2">
      <c r="A65" s="64"/>
      <c r="B65" s="73"/>
      <c r="C65" s="65"/>
      <c r="D65" s="51"/>
      <c r="E65" s="59"/>
      <c r="F65" s="59"/>
      <c r="G65" s="59"/>
      <c r="H65" s="59"/>
      <c r="I65" s="59"/>
      <c r="J65" s="59" t="str">
        <f ca="1">IFERROR(VLOOKUP(JOIN(" ",E65:G65),Plays,5,FALSE),"")</f>
        <v/>
      </c>
      <c r="K65" s="59" t="str">
        <f ca="1">IFERROR(VLOOKUP(JOIN(" ",E65:G65),Plays,6,FALSE),"")</f>
        <v/>
      </c>
      <c r="L65" s="60" t="s">
        <v>44</v>
      </c>
      <c r="M65" s="60" t="s">
        <v>44</v>
      </c>
      <c r="N65" s="60" t="s">
        <v>44</v>
      </c>
      <c r="O65" s="61" t="str">
        <f t="shared" si="0"/>
        <v>-</v>
      </c>
      <c r="R65" s="55"/>
    </row>
    <row r="66" spans="1:18" ht="15.75" customHeight="1" x14ac:dyDescent="0.2">
      <c r="A66" s="66"/>
      <c r="B66" s="67"/>
      <c r="C66" s="67"/>
      <c r="D66" s="51"/>
      <c r="E66" s="51"/>
      <c r="F66" s="51"/>
      <c r="G66" s="51"/>
      <c r="H66" s="51"/>
      <c r="I66" s="51"/>
      <c r="J66" s="51" t="str">
        <f ca="1">IFERROR(VLOOKUP(JOIN(" ",E66:G66),Plays,5,FALSE),"")</f>
        <v/>
      </c>
      <c r="K66" s="51" t="str">
        <f ca="1">IFERROR(VLOOKUP(JOIN(" ",E66:G66),Plays,6,FALSE),"")</f>
        <v/>
      </c>
      <c r="L66" s="53" t="s">
        <v>44</v>
      </c>
      <c r="M66" s="53" t="s">
        <v>44</v>
      </c>
      <c r="N66" s="53" t="s">
        <v>44</v>
      </c>
      <c r="O66" s="54" t="str">
        <f t="shared" si="0"/>
        <v>-</v>
      </c>
      <c r="R66" s="55"/>
    </row>
    <row r="67" spans="1:18" ht="15.75" customHeight="1" x14ac:dyDescent="0.2">
      <c r="A67" s="64"/>
      <c r="B67" s="73"/>
      <c r="C67" s="65"/>
      <c r="D67" s="51"/>
      <c r="E67" s="59"/>
      <c r="F67" s="59"/>
      <c r="G67" s="59"/>
      <c r="H67" s="59"/>
      <c r="I67" s="59"/>
      <c r="J67" s="59" t="str">
        <f ca="1">IFERROR(VLOOKUP(JOIN(" ",E67:G67),Plays,5,FALSE),"")</f>
        <v/>
      </c>
      <c r="K67" s="59" t="str">
        <f ca="1">IFERROR(VLOOKUP(JOIN(" ",E67:G67),Plays,6,FALSE),"")</f>
        <v/>
      </c>
      <c r="L67" s="60" t="s">
        <v>44</v>
      </c>
      <c r="M67" s="60" t="s">
        <v>44</v>
      </c>
      <c r="N67" s="60" t="s">
        <v>44</v>
      </c>
      <c r="O67" s="61" t="str">
        <f t="shared" si="0"/>
        <v>-</v>
      </c>
      <c r="R67" s="55"/>
    </row>
    <row r="68" spans="1:18" ht="15.75" customHeight="1" x14ac:dyDescent="0.2">
      <c r="A68" s="66"/>
      <c r="B68" s="67"/>
      <c r="C68" s="67"/>
      <c r="D68" s="51"/>
      <c r="E68" s="51"/>
      <c r="F68" s="51"/>
      <c r="G68" s="51"/>
      <c r="H68" s="51"/>
      <c r="I68" s="51"/>
      <c r="J68" s="51" t="str">
        <f ca="1">IFERROR(VLOOKUP(JOIN(" ",E68:G68),Plays,5,FALSE),"")</f>
        <v/>
      </c>
      <c r="K68" s="51" t="str">
        <f ca="1">IFERROR(VLOOKUP(JOIN(" ",E68:G68),Plays,6,FALSE),"")</f>
        <v/>
      </c>
      <c r="L68" s="53" t="s">
        <v>44</v>
      </c>
      <c r="M68" s="53" t="s">
        <v>44</v>
      </c>
      <c r="N68" s="53" t="s">
        <v>44</v>
      </c>
      <c r="O68" s="54" t="str">
        <f t="shared" si="0"/>
        <v>-</v>
      </c>
      <c r="R68" s="55"/>
    </row>
    <row r="69" spans="1:18" ht="15.75" customHeight="1" x14ac:dyDescent="0.2">
      <c r="A69" s="64"/>
      <c r="B69" s="73"/>
      <c r="C69" s="65"/>
      <c r="D69" s="51"/>
      <c r="E69" s="59"/>
      <c r="F69" s="59"/>
      <c r="G69" s="59"/>
      <c r="H69" s="59"/>
      <c r="I69" s="59"/>
      <c r="J69" s="59" t="str">
        <f ca="1">IFERROR(VLOOKUP(JOIN(" ",E69:G69),Plays,5,FALSE),"")</f>
        <v/>
      </c>
      <c r="K69" s="59" t="str">
        <f ca="1">IFERROR(VLOOKUP(JOIN(" ",E69:G69),Plays,6,FALSE),"")</f>
        <v/>
      </c>
      <c r="L69" s="60" t="s">
        <v>44</v>
      </c>
      <c r="M69" s="60" t="s">
        <v>44</v>
      </c>
      <c r="N69" s="60" t="s">
        <v>44</v>
      </c>
      <c r="O69" s="61" t="str">
        <f t="shared" si="0"/>
        <v>-</v>
      </c>
      <c r="R69" s="55"/>
    </row>
    <row r="70" spans="1:18" ht="15.75" customHeight="1" x14ac:dyDescent="0.2">
      <c r="A70" s="66"/>
      <c r="B70" s="67"/>
      <c r="C70" s="67"/>
      <c r="D70" s="51"/>
      <c r="E70" s="51"/>
      <c r="F70" s="51"/>
      <c r="G70" s="51"/>
      <c r="H70" s="51"/>
      <c r="I70" s="51"/>
      <c r="J70" s="51" t="str">
        <f ca="1">IFERROR(VLOOKUP(JOIN(" ",E70:G70),Plays,5,FALSE),"")</f>
        <v/>
      </c>
      <c r="K70" s="51" t="str">
        <f ca="1">IFERROR(VLOOKUP(JOIN(" ",E70:G70),Plays,6,FALSE),"")</f>
        <v/>
      </c>
      <c r="L70" s="53" t="s">
        <v>44</v>
      </c>
      <c r="M70" s="53" t="s">
        <v>44</v>
      </c>
      <c r="N70" s="53" t="s">
        <v>44</v>
      </c>
      <c r="O70" s="54" t="str">
        <f t="shared" si="0"/>
        <v>-</v>
      </c>
      <c r="R70" s="55"/>
    </row>
    <row r="71" spans="1:18" ht="15.75" customHeight="1" x14ac:dyDescent="0.2">
      <c r="A71" s="64"/>
      <c r="B71" s="73"/>
      <c r="C71" s="65"/>
      <c r="D71" s="51"/>
      <c r="E71" s="59"/>
      <c r="F71" s="59"/>
      <c r="G71" s="59"/>
      <c r="H71" s="59"/>
      <c r="I71" s="59"/>
      <c r="J71" s="59" t="str">
        <f ca="1">IFERROR(VLOOKUP(JOIN(" ",E71:G71),Plays,5,FALSE),"")</f>
        <v/>
      </c>
      <c r="K71" s="59" t="str">
        <f ca="1">IFERROR(VLOOKUP(JOIN(" ",E71:G71),Plays,6,FALSE),"")</f>
        <v/>
      </c>
      <c r="L71" s="60" t="s">
        <v>44</v>
      </c>
      <c r="M71" s="60" t="s">
        <v>44</v>
      </c>
      <c r="N71" s="60" t="s">
        <v>44</v>
      </c>
      <c r="O71" s="61" t="str">
        <f t="shared" si="0"/>
        <v>-</v>
      </c>
      <c r="R71" s="55"/>
    </row>
    <row r="72" spans="1:18" ht="15.75" customHeight="1" x14ac:dyDescent="0.2">
      <c r="A72" s="66"/>
      <c r="B72" s="67"/>
      <c r="C72" s="67"/>
      <c r="D72" s="51"/>
      <c r="E72" s="51"/>
      <c r="F72" s="51"/>
      <c r="G72" s="51"/>
      <c r="H72" s="51"/>
      <c r="I72" s="51"/>
      <c r="J72" s="51" t="str">
        <f ca="1">IFERROR(VLOOKUP(JOIN(" ",E72:G72),Plays,5,FALSE),"")</f>
        <v/>
      </c>
      <c r="K72" s="51" t="str">
        <f ca="1">IFERROR(VLOOKUP(JOIN(" ",E72:G72),Plays,6,FALSE),"")</f>
        <v/>
      </c>
      <c r="L72" s="53" t="s">
        <v>44</v>
      </c>
      <c r="M72" s="53" t="s">
        <v>44</v>
      </c>
      <c r="N72" s="53" t="s">
        <v>44</v>
      </c>
      <c r="O72" s="54" t="str">
        <f t="shared" si="0"/>
        <v>-</v>
      </c>
      <c r="R72" s="55"/>
    </row>
    <row r="73" spans="1:18" ht="15.75" customHeight="1" x14ac:dyDescent="0.2">
      <c r="A73" s="64"/>
      <c r="B73" s="73"/>
      <c r="C73" s="65"/>
      <c r="D73" s="51"/>
      <c r="E73" s="59"/>
      <c r="F73" s="59"/>
      <c r="G73" s="59"/>
      <c r="H73" s="59"/>
      <c r="I73" s="59"/>
      <c r="J73" s="59" t="str">
        <f ca="1">IFERROR(VLOOKUP(JOIN(" ",E73:G73),Plays,5,FALSE),"")</f>
        <v/>
      </c>
      <c r="K73" s="59" t="str">
        <f ca="1">IFERROR(VLOOKUP(JOIN(" ",E73:G73),Plays,6,FALSE),"")</f>
        <v/>
      </c>
      <c r="L73" s="60" t="s">
        <v>44</v>
      </c>
      <c r="M73" s="60" t="s">
        <v>44</v>
      </c>
      <c r="N73" s="60" t="s">
        <v>44</v>
      </c>
      <c r="O73" s="61" t="str">
        <f t="shared" si="0"/>
        <v>-</v>
      </c>
      <c r="R73" s="55"/>
    </row>
    <row r="74" spans="1:18" ht="15.75" customHeight="1" x14ac:dyDescent="0.2">
      <c r="A74" s="66"/>
      <c r="B74" s="67"/>
      <c r="C74" s="67"/>
      <c r="D74" s="51"/>
      <c r="E74" s="51"/>
      <c r="F74" s="51"/>
      <c r="G74" s="51"/>
      <c r="H74" s="51"/>
      <c r="I74" s="51"/>
      <c r="J74" s="51" t="str">
        <f ca="1">IFERROR(VLOOKUP(JOIN(" ",E74:G74),Plays,5,FALSE),"")</f>
        <v/>
      </c>
      <c r="K74" s="51" t="str">
        <f ca="1">IFERROR(VLOOKUP(JOIN(" ",E74:G74),Plays,6,FALSE),"")</f>
        <v/>
      </c>
      <c r="L74" s="53" t="s">
        <v>44</v>
      </c>
      <c r="M74" s="53" t="s">
        <v>44</v>
      </c>
      <c r="N74" s="53" t="s">
        <v>44</v>
      </c>
      <c r="O74" s="54" t="str">
        <f t="shared" si="0"/>
        <v>-</v>
      </c>
      <c r="R74" s="55"/>
    </row>
    <row r="75" spans="1:18" ht="15.75" customHeight="1" x14ac:dyDescent="0.2">
      <c r="A75" s="64"/>
      <c r="B75" s="73"/>
      <c r="C75" s="65"/>
      <c r="D75" s="51"/>
      <c r="E75" s="59"/>
      <c r="F75" s="59"/>
      <c r="G75" s="59"/>
      <c r="H75" s="59"/>
      <c r="I75" s="59"/>
      <c r="J75" s="59" t="str">
        <f ca="1">IFERROR(VLOOKUP(JOIN(" ",E75:G75),Plays,5,FALSE),"")</f>
        <v/>
      </c>
      <c r="K75" s="59" t="str">
        <f ca="1">IFERROR(VLOOKUP(JOIN(" ",E75:G75),Plays,6,FALSE),"")</f>
        <v/>
      </c>
      <c r="L75" s="60" t="s">
        <v>44</v>
      </c>
      <c r="M75" s="60" t="s">
        <v>44</v>
      </c>
      <c r="N75" s="60" t="s">
        <v>44</v>
      </c>
      <c r="O75" s="61" t="str">
        <f t="shared" si="0"/>
        <v>-</v>
      </c>
      <c r="R75" s="55"/>
    </row>
    <row r="76" spans="1:18" ht="15.75" customHeight="1" x14ac:dyDescent="0.2">
      <c r="A76" s="66"/>
      <c r="B76" s="67"/>
      <c r="C76" s="67"/>
      <c r="D76" s="51"/>
      <c r="E76" s="51"/>
      <c r="F76" s="51"/>
      <c r="G76" s="51"/>
      <c r="H76" s="51"/>
      <c r="I76" s="51"/>
      <c r="J76" s="51" t="str">
        <f ca="1">IFERROR(VLOOKUP(JOIN(" ",E76:G76),Plays,5,FALSE),"")</f>
        <v/>
      </c>
      <c r="K76" s="51" t="str">
        <f ca="1">IFERROR(VLOOKUP(JOIN(" ",E76:G76),Plays,6,FALSE),"")</f>
        <v/>
      </c>
      <c r="L76" s="53" t="s">
        <v>44</v>
      </c>
      <c r="M76" s="53" t="s">
        <v>44</v>
      </c>
      <c r="N76" s="53" t="s">
        <v>44</v>
      </c>
      <c r="O76" s="54" t="str">
        <f t="shared" si="0"/>
        <v>-</v>
      </c>
      <c r="R76" s="55"/>
    </row>
    <row r="77" spans="1:18" ht="15.75" customHeight="1" x14ac:dyDescent="0.2">
      <c r="A77" s="64"/>
      <c r="B77" s="73"/>
      <c r="C77" s="65"/>
      <c r="D77" s="51"/>
      <c r="E77" s="59"/>
      <c r="F77" s="59"/>
      <c r="G77" s="59"/>
      <c r="H77" s="59"/>
      <c r="I77" s="59"/>
      <c r="J77" s="59" t="str">
        <f ca="1">IFERROR(VLOOKUP(JOIN(" ",E77:G77),Plays,5,FALSE),"")</f>
        <v/>
      </c>
      <c r="K77" s="59" t="str">
        <f ca="1">IFERROR(VLOOKUP(JOIN(" ",E77:G77),Plays,6,FALSE),"")</f>
        <v/>
      </c>
      <c r="L77" s="60" t="s">
        <v>44</v>
      </c>
      <c r="M77" s="60" t="s">
        <v>44</v>
      </c>
      <c r="N77" s="60" t="s">
        <v>44</v>
      </c>
      <c r="O77" s="61" t="str">
        <f t="shared" si="0"/>
        <v>-</v>
      </c>
      <c r="R77" s="55"/>
    </row>
    <row r="78" spans="1:18" ht="15.75" customHeight="1" x14ac:dyDescent="0.2">
      <c r="A78" s="66"/>
      <c r="B78" s="67"/>
      <c r="C78" s="67"/>
      <c r="D78" s="51"/>
      <c r="E78" s="51"/>
      <c r="F78" s="51"/>
      <c r="G78" s="51"/>
      <c r="H78" s="51"/>
      <c r="I78" s="51"/>
      <c r="J78" s="51" t="str">
        <f ca="1">IFERROR(VLOOKUP(JOIN(" ",E78:G78),Plays,5,FALSE),"")</f>
        <v/>
      </c>
      <c r="K78" s="51" t="str">
        <f ca="1">IFERROR(VLOOKUP(JOIN(" ",E78:G78),Plays,6,FALSE),"")</f>
        <v/>
      </c>
      <c r="L78" s="53" t="s">
        <v>44</v>
      </c>
      <c r="M78" s="53" t="s">
        <v>44</v>
      </c>
      <c r="N78" s="53" t="s">
        <v>44</v>
      </c>
      <c r="O78" s="54" t="str">
        <f t="shared" si="0"/>
        <v>-</v>
      </c>
      <c r="R78" s="55"/>
    </row>
    <row r="79" spans="1:18" ht="15.75" customHeight="1" x14ac:dyDescent="0.2">
      <c r="A79" s="64"/>
      <c r="B79" s="73"/>
      <c r="C79" s="65"/>
      <c r="D79" s="51"/>
      <c r="E79" s="59"/>
      <c r="F79" s="59"/>
      <c r="G79" s="59"/>
      <c r="H79" s="59"/>
      <c r="I79" s="59"/>
      <c r="J79" s="59" t="str">
        <f ca="1">IFERROR(VLOOKUP(JOIN(" ",E79:G79),Plays,5,FALSE),"")</f>
        <v/>
      </c>
      <c r="K79" s="59" t="str">
        <f ca="1">IFERROR(VLOOKUP(JOIN(" ",E79:G79),Plays,6,FALSE),"")</f>
        <v/>
      </c>
      <c r="L79" s="60" t="s">
        <v>44</v>
      </c>
      <c r="M79" s="60" t="s">
        <v>44</v>
      </c>
      <c r="N79" s="60" t="s">
        <v>44</v>
      </c>
      <c r="O79" s="61" t="str">
        <f t="shared" si="0"/>
        <v>-</v>
      </c>
      <c r="R79" s="55"/>
    </row>
    <row r="80" spans="1:18" ht="15.75" customHeight="1" x14ac:dyDescent="0.2">
      <c r="A80" s="66"/>
      <c r="B80" s="67"/>
      <c r="C80" s="67"/>
      <c r="D80" s="51"/>
      <c r="E80" s="51"/>
      <c r="F80" s="51"/>
      <c r="G80" s="51"/>
      <c r="H80" s="51"/>
      <c r="I80" s="51"/>
      <c r="J80" s="51" t="str">
        <f ca="1">IFERROR(VLOOKUP(JOIN(" ",E80:G80),Plays,5,FALSE),"")</f>
        <v/>
      </c>
      <c r="K80" s="51" t="str">
        <f ca="1">IFERROR(VLOOKUP(JOIN(" ",E80:G80),Plays,6,FALSE),"")</f>
        <v/>
      </c>
      <c r="L80" s="53" t="s">
        <v>44</v>
      </c>
      <c r="M80" s="53" t="s">
        <v>44</v>
      </c>
      <c r="N80" s="53" t="s">
        <v>44</v>
      </c>
      <c r="O80" s="54" t="str">
        <f t="shared" si="0"/>
        <v>-</v>
      </c>
      <c r="R80" s="55"/>
    </row>
    <row r="81" spans="1:18" ht="15.75" customHeight="1" x14ac:dyDescent="0.2">
      <c r="A81" s="64"/>
      <c r="B81" s="73"/>
      <c r="C81" s="65"/>
      <c r="D81" s="51"/>
      <c r="E81" s="59"/>
      <c r="F81" s="59"/>
      <c r="G81" s="59"/>
      <c r="H81" s="59"/>
      <c r="I81" s="59"/>
      <c r="J81" s="59" t="str">
        <f ca="1">IFERROR(VLOOKUP(JOIN(" ",E81:G81),Plays,5,FALSE),"")</f>
        <v/>
      </c>
      <c r="K81" s="59" t="str">
        <f ca="1">IFERROR(VLOOKUP(JOIN(" ",E81:G81),Plays,6,FALSE),"")</f>
        <v/>
      </c>
      <c r="L81" s="60" t="s">
        <v>44</v>
      </c>
      <c r="M81" s="60" t="s">
        <v>44</v>
      </c>
      <c r="N81" s="60" t="s">
        <v>44</v>
      </c>
      <c r="O81" s="61" t="str">
        <f t="shared" si="0"/>
        <v>-</v>
      </c>
      <c r="R81" s="55"/>
    </row>
    <row r="82" spans="1:18" ht="15.75" customHeight="1" x14ac:dyDescent="0.2">
      <c r="A82" s="66"/>
      <c r="B82" s="67"/>
      <c r="C82" s="67"/>
      <c r="D82" s="51"/>
      <c r="E82" s="51"/>
      <c r="F82" s="51"/>
      <c r="G82" s="51"/>
      <c r="H82" s="51"/>
      <c r="I82" s="51"/>
      <c r="J82" s="51" t="str">
        <f ca="1">IFERROR(VLOOKUP(JOIN(" ",E82:G82),Plays,5,FALSE),"")</f>
        <v/>
      </c>
      <c r="K82" s="51" t="str">
        <f ca="1">IFERROR(VLOOKUP(JOIN(" ",E82:G82),Plays,6,FALSE),"")</f>
        <v/>
      </c>
      <c r="L82" s="53" t="s">
        <v>44</v>
      </c>
      <c r="M82" s="53" t="s">
        <v>44</v>
      </c>
      <c r="N82" s="53" t="s">
        <v>44</v>
      </c>
      <c r="O82" s="54" t="str">
        <f t="shared" si="0"/>
        <v>-</v>
      </c>
      <c r="R82" s="55"/>
    </row>
    <row r="83" spans="1:18" ht="15.75" customHeight="1" x14ac:dyDescent="0.2">
      <c r="A83" s="64"/>
      <c r="B83" s="73"/>
      <c r="C83" s="65"/>
      <c r="D83" s="51"/>
      <c r="E83" s="59"/>
      <c r="F83" s="59"/>
      <c r="G83" s="59"/>
      <c r="H83" s="59"/>
      <c r="I83" s="59"/>
      <c r="J83" s="59" t="str">
        <f ca="1">IFERROR(VLOOKUP(JOIN(" ",E83:G83),Plays,5,FALSE),"")</f>
        <v/>
      </c>
      <c r="K83" s="59" t="str">
        <f ca="1">IFERROR(VLOOKUP(JOIN(" ",E83:G83),Plays,6,FALSE),"")</f>
        <v/>
      </c>
      <c r="L83" s="60" t="s">
        <v>44</v>
      </c>
      <c r="M83" s="60" t="s">
        <v>44</v>
      </c>
      <c r="N83" s="60" t="s">
        <v>44</v>
      </c>
      <c r="O83" s="61" t="str">
        <f t="shared" si="0"/>
        <v>-</v>
      </c>
      <c r="R83" s="55"/>
    </row>
    <row r="84" spans="1:18" ht="15.75" customHeight="1" x14ac:dyDescent="0.2">
      <c r="A84" s="66"/>
      <c r="B84" s="67"/>
      <c r="C84" s="67"/>
      <c r="D84" s="51"/>
      <c r="E84" s="51"/>
      <c r="F84" s="51"/>
      <c r="G84" s="51"/>
      <c r="H84" s="51"/>
      <c r="I84" s="51"/>
      <c r="J84" s="51" t="str">
        <f ca="1">IFERROR(VLOOKUP(JOIN(" ",E84:G84),Plays,5,FALSE),"")</f>
        <v/>
      </c>
      <c r="K84" s="51" t="str">
        <f ca="1">IFERROR(VLOOKUP(JOIN(" ",E84:G84),Plays,6,FALSE),"")</f>
        <v/>
      </c>
      <c r="L84" s="53" t="s">
        <v>44</v>
      </c>
      <c r="M84" s="53" t="s">
        <v>44</v>
      </c>
      <c r="N84" s="53" t="s">
        <v>44</v>
      </c>
      <c r="O84" s="54" t="str">
        <f t="shared" si="0"/>
        <v>-</v>
      </c>
      <c r="R84" s="55"/>
    </row>
    <row r="85" spans="1:18" ht="15.75" customHeight="1" x14ac:dyDescent="0.2">
      <c r="A85" s="64"/>
      <c r="B85" s="73"/>
      <c r="C85" s="65"/>
      <c r="D85" s="51"/>
      <c r="E85" s="59"/>
      <c r="F85" s="59"/>
      <c r="G85" s="59"/>
      <c r="H85" s="59"/>
      <c r="I85" s="59"/>
      <c r="J85" s="59" t="str">
        <f ca="1">IFERROR(VLOOKUP(JOIN(" ",E85:G85),Plays,5,FALSE),"")</f>
        <v/>
      </c>
      <c r="K85" s="59" t="str">
        <f ca="1">IFERROR(VLOOKUP(JOIN(" ",E85:G85),Plays,6,FALSE),"")</f>
        <v/>
      </c>
      <c r="L85" s="60" t="s">
        <v>44</v>
      </c>
      <c r="M85" s="60" t="s">
        <v>44</v>
      </c>
      <c r="N85" s="60" t="s">
        <v>44</v>
      </c>
      <c r="O85" s="61" t="str">
        <f t="shared" si="0"/>
        <v>-</v>
      </c>
      <c r="R85" s="55"/>
    </row>
    <row r="86" spans="1:18" ht="15.75" customHeight="1" x14ac:dyDescent="0.2">
      <c r="A86" s="66"/>
      <c r="B86" s="67"/>
      <c r="C86" s="67"/>
      <c r="D86" s="51"/>
      <c r="E86" s="51"/>
      <c r="F86" s="51"/>
      <c r="G86" s="51"/>
      <c r="H86" s="51"/>
      <c r="I86" s="51"/>
      <c r="J86" s="51" t="str">
        <f ca="1">IFERROR(VLOOKUP(JOIN(" ",E86:G86),Plays,5,FALSE),"")</f>
        <v/>
      </c>
      <c r="K86" s="51" t="str">
        <f ca="1">IFERROR(VLOOKUP(JOIN(" ",E86:G86),Plays,6,FALSE),"")</f>
        <v/>
      </c>
      <c r="L86" s="53" t="s">
        <v>44</v>
      </c>
      <c r="M86" s="53" t="s">
        <v>44</v>
      </c>
      <c r="N86" s="53" t="s">
        <v>44</v>
      </c>
      <c r="O86" s="54" t="str">
        <f t="shared" si="0"/>
        <v>-</v>
      </c>
      <c r="R86" s="55"/>
    </row>
    <row r="87" spans="1:18" ht="15.75" customHeight="1" x14ac:dyDescent="0.2">
      <c r="A87" s="64"/>
      <c r="B87" s="73"/>
      <c r="C87" s="65"/>
      <c r="D87" s="51"/>
      <c r="E87" s="59"/>
      <c r="F87" s="59"/>
      <c r="G87" s="59"/>
      <c r="H87" s="59"/>
      <c r="I87" s="59"/>
      <c r="J87" s="59" t="str">
        <f ca="1">IFERROR(VLOOKUP(JOIN(" ",E87:G87),Plays,5,FALSE),"")</f>
        <v/>
      </c>
      <c r="K87" s="59" t="str">
        <f ca="1">IFERROR(VLOOKUP(JOIN(" ",E87:G87),Plays,6,FALSE),"")</f>
        <v/>
      </c>
      <c r="L87" s="60" t="s">
        <v>44</v>
      </c>
      <c r="M87" s="60" t="s">
        <v>44</v>
      </c>
      <c r="N87" s="60" t="s">
        <v>44</v>
      </c>
      <c r="O87" s="61" t="str">
        <f t="shared" si="0"/>
        <v>-</v>
      </c>
      <c r="R87" s="55"/>
    </row>
    <row r="88" spans="1:18" ht="15.75" customHeight="1" x14ac:dyDescent="0.2">
      <c r="A88" s="66"/>
      <c r="B88" s="67"/>
      <c r="C88" s="67"/>
      <c r="D88" s="51"/>
      <c r="E88" s="51"/>
      <c r="F88" s="51"/>
      <c r="G88" s="51"/>
      <c r="H88" s="51"/>
      <c r="I88" s="51"/>
      <c r="J88" s="51" t="str">
        <f ca="1">IFERROR(VLOOKUP(JOIN(" ",E88:G88),Plays,5,FALSE),"")</f>
        <v/>
      </c>
      <c r="K88" s="51" t="str">
        <f ca="1">IFERROR(VLOOKUP(JOIN(" ",E88:G88),Plays,6,FALSE),"")</f>
        <v/>
      </c>
      <c r="L88" s="53" t="s">
        <v>44</v>
      </c>
      <c r="M88" s="53" t="s">
        <v>44</v>
      </c>
      <c r="N88" s="53" t="s">
        <v>44</v>
      </c>
      <c r="O88" s="54" t="str">
        <f t="shared" si="0"/>
        <v>-</v>
      </c>
      <c r="R88" s="55"/>
    </row>
    <row r="89" spans="1:18" ht="15.75" customHeight="1" x14ac:dyDescent="0.2">
      <c r="A89" s="64"/>
      <c r="B89" s="73"/>
      <c r="C89" s="65"/>
      <c r="D89" s="51"/>
      <c r="E89" s="59"/>
      <c r="F89" s="59"/>
      <c r="G89" s="59"/>
      <c r="H89" s="59"/>
      <c r="I89" s="59"/>
      <c r="J89" s="59" t="str">
        <f ca="1">IFERROR(VLOOKUP(JOIN(" ",E89:G89),Plays,5,FALSE),"")</f>
        <v/>
      </c>
      <c r="K89" s="59" t="str">
        <f ca="1">IFERROR(VLOOKUP(JOIN(" ",E89:G89),Plays,6,FALSE),"")</f>
        <v/>
      </c>
      <c r="L89" s="60" t="s">
        <v>44</v>
      </c>
      <c r="M89" s="60" t="s">
        <v>44</v>
      </c>
      <c r="N89" s="60" t="s">
        <v>44</v>
      </c>
      <c r="O89" s="61" t="str">
        <f t="shared" si="0"/>
        <v>-</v>
      </c>
      <c r="R89" s="55"/>
    </row>
    <row r="90" spans="1:18" ht="15.75" customHeight="1" x14ac:dyDescent="0.2">
      <c r="A90" s="66"/>
      <c r="B90" s="67"/>
      <c r="C90" s="67"/>
      <c r="D90" s="51"/>
      <c r="E90" s="51"/>
      <c r="F90" s="51"/>
      <c r="G90" s="51"/>
      <c r="H90" s="51"/>
      <c r="I90" s="51"/>
      <c r="J90" s="51" t="str">
        <f ca="1">IFERROR(VLOOKUP(JOIN(" ",E90:G90),Plays,5,FALSE),"")</f>
        <v/>
      </c>
      <c r="K90" s="51" t="str">
        <f ca="1">IFERROR(VLOOKUP(JOIN(" ",E90:G90),Plays,6,FALSE),"")</f>
        <v/>
      </c>
      <c r="L90" s="53" t="s">
        <v>44</v>
      </c>
      <c r="M90" s="53" t="s">
        <v>44</v>
      </c>
      <c r="N90" s="53" t="s">
        <v>44</v>
      </c>
      <c r="O90" s="54" t="str">
        <f t="shared" si="0"/>
        <v>-</v>
      </c>
      <c r="R90" s="55"/>
    </row>
    <row r="91" spans="1:18" ht="15.75" customHeight="1" x14ac:dyDescent="0.2">
      <c r="A91" s="64"/>
      <c r="B91" s="73"/>
      <c r="C91" s="65"/>
      <c r="D91" s="51"/>
      <c r="E91" s="59"/>
      <c r="F91" s="59"/>
      <c r="G91" s="59"/>
      <c r="H91" s="59"/>
      <c r="I91" s="59"/>
      <c r="J91" s="59" t="str">
        <f ca="1">IFERROR(VLOOKUP(JOIN(" ",E91:G91),Plays,5,FALSE),"")</f>
        <v/>
      </c>
      <c r="K91" s="59" t="str">
        <f ca="1">IFERROR(VLOOKUP(JOIN(" ",E91:G91),Plays,6,FALSE),"")</f>
        <v/>
      </c>
      <c r="L91" s="60" t="s">
        <v>44</v>
      </c>
      <c r="M91" s="60" t="s">
        <v>44</v>
      </c>
      <c r="N91" s="60" t="s">
        <v>44</v>
      </c>
      <c r="O91" s="61" t="str">
        <f t="shared" si="0"/>
        <v>-</v>
      </c>
      <c r="R91" s="55"/>
    </row>
    <row r="92" spans="1:18" ht="15.75" customHeight="1" x14ac:dyDescent="0.2">
      <c r="A92" s="66"/>
      <c r="B92" s="67"/>
      <c r="C92" s="67"/>
      <c r="D92" s="51"/>
      <c r="E92" s="51"/>
      <c r="F92" s="51"/>
      <c r="G92" s="51"/>
      <c r="H92" s="51"/>
      <c r="I92" s="51"/>
      <c r="J92" s="51" t="str">
        <f ca="1">IFERROR(VLOOKUP(JOIN(" ",E92:G92),Plays,5,FALSE),"")</f>
        <v/>
      </c>
      <c r="K92" s="51" t="str">
        <f ca="1">IFERROR(VLOOKUP(JOIN(" ",E92:G92),Plays,6,FALSE),"")</f>
        <v/>
      </c>
      <c r="L92" s="53" t="s">
        <v>44</v>
      </c>
      <c r="M92" s="53" t="s">
        <v>44</v>
      </c>
      <c r="N92" s="53" t="s">
        <v>44</v>
      </c>
      <c r="O92" s="54" t="str">
        <f t="shared" si="0"/>
        <v>-</v>
      </c>
      <c r="R92" s="55"/>
    </row>
    <row r="93" spans="1:18" ht="15.75" customHeight="1" x14ac:dyDescent="0.2">
      <c r="A93" s="64"/>
      <c r="B93" s="73"/>
      <c r="C93" s="65"/>
      <c r="D93" s="51"/>
      <c r="E93" s="59"/>
      <c r="F93" s="59"/>
      <c r="G93" s="59"/>
      <c r="H93" s="59"/>
      <c r="I93" s="59"/>
      <c r="J93" s="59" t="str">
        <f ca="1">IFERROR(VLOOKUP(JOIN(" ",E93:G93),Plays,5,FALSE),"")</f>
        <v/>
      </c>
      <c r="K93" s="59" t="str">
        <f ca="1">IFERROR(VLOOKUP(JOIN(" ",E93:G93),Plays,6,FALSE),"")</f>
        <v/>
      </c>
      <c r="L93" s="60" t="s">
        <v>44</v>
      </c>
      <c r="M93" s="60" t="s">
        <v>44</v>
      </c>
      <c r="N93" s="60" t="s">
        <v>44</v>
      </c>
      <c r="O93" s="61" t="str">
        <f t="shared" si="0"/>
        <v>-</v>
      </c>
      <c r="R93" s="55"/>
    </row>
    <row r="94" spans="1:18" ht="15.75" customHeight="1" x14ac:dyDescent="0.2">
      <c r="A94" s="66"/>
      <c r="B94" s="67"/>
      <c r="C94" s="67"/>
      <c r="D94" s="51"/>
      <c r="E94" s="51"/>
      <c r="F94" s="51"/>
      <c r="G94" s="51"/>
      <c r="H94" s="51"/>
      <c r="I94" s="51"/>
      <c r="J94" s="51" t="str">
        <f ca="1">IFERROR(VLOOKUP(JOIN(" ",E94:G94),Plays,5,FALSE),"")</f>
        <v/>
      </c>
      <c r="K94" s="51" t="str">
        <f ca="1">IFERROR(VLOOKUP(JOIN(" ",E94:G94),Plays,6,FALSE),"")</f>
        <v/>
      </c>
      <c r="L94" s="53" t="s">
        <v>44</v>
      </c>
      <c r="M94" s="53" t="s">
        <v>44</v>
      </c>
      <c r="N94" s="53" t="s">
        <v>44</v>
      </c>
      <c r="O94" s="54" t="str">
        <f t="shared" si="0"/>
        <v>-</v>
      </c>
      <c r="R94" s="55"/>
    </row>
    <row r="95" spans="1:18" ht="15.75" customHeight="1" x14ac:dyDescent="0.2">
      <c r="A95" s="64"/>
      <c r="B95" s="73"/>
      <c r="C95" s="65"/>
      <c r="D95" s="51"/>
      <c r="E95" s="59"/>
      <c r="F95" s="59"/>
      <c r="G95" s="59"/>
      <c r="H95" s="59"/>
      <c r="I95" s="59"/>
      <c r="J95" s="59" t="str">
        <f ca="1">IFERROR(VLOOKUP(JOIN(" ",E95:G95),Plays,5,FALSE),"")</f>
        <v/>
      </c>
      <c r="K95" s="59" t="str">
        <f ca="1">IFERROR(VLOOKUP(JOIN(" ",E95:G95),Plays,6,FALSE),"")</f>
        <v/>
      </c>
      <c r="L95" s="60" t="s">
        <v>44</v>
      </c>
      <c r="M95" s="60" t="s">
        <v>44</v>
      </c>
      <c r="N95" s="60" t="s">
        <v>44</v>
      </c>
      <c r="O95" s="61" t="str">
        <f t="shared" si="0"/>
        <v>-</v>
      </c>
      <c r="R95" s="55"/>
    </row>
    <row r="96" spans="1:18" ht="15.75" customHeight="1" x14ac:dyDescent="0.2">
      <c r="A96" s="66"/>
      <c r="B96" s="67"/>
      <c r="C96" s="67"/>
      <c r="D96" s="51"/>
      <c r="E96" s="51"/>
      <c r="F96" s="51"/>
      <c r="G96" s="51"/>
      <c r="H96" s="51"/>
      <c r="I96" s="51"/>
      <c r="J96" s="51" t="str">
        <f ca="1">IFERROR(VLOOKUP(JOIN(" ",E96:G96),Plays,5,FALSE),"")</f>
        <v/>
      </c>
      <c r="K96" s="51" t="str">
        <f ca="1">IFERROR(VLOOKUP(JOIN(" ",E96:G96),Plays,6,FALSE),"")</f>
        <v/>
      </c>
      <c r="L96" s="53" t="s">
        <v>44</v>
      </c>
      <c r="M96" s="53" t="s">
        <v>44</v>
      </c>
      <c r="N96" s="53" t="s">
        <v>44</v>
      </c>
      <c r="O96" s="54" t="str">
        <f t="shared" si="0"/>
        <v>-</v>
      </c>
      <c r="R96" s="55"/>
    </row>
    <row r="97" spans="1:18" ht="15.75" customHeight="1" x14ac:dyDescent="0.2">
      <c r="A97" s="64"/>
      <c r="B97" s="73"/>
      <c r="C97" s="65"/>
      <c r="D97" s="51"/>
      <c r="E97" s="59"/>
      <c r="F97" s="59"/>
      <c r="G97" s="59"/>
      <c r="H97" s="59"/>
      <c r="I97" s="59"/>
      <c r="J97" s="59" t="str">
        <f ca="1">IFERROR(VLOOKUP(JOIN(" ",E97:G97),Plays,5,FALSE),"")</f>
        <v/>
      </c>
      <c r="K97" s="59" t="str">
        <f ca="1">IFERROR(VLOOKUP(JOIN(" ",E97:G97),Plays,6,FALSE),"")</f>
        <v/>
      </c>
      <c r="L97" s="60" t="s">
        <v>44</v>
      </c>
      <c r="M97" s="60" t="s">
        <v>44</v>
      </c>
      <c r="N97" s="60" t="s">
        <v>44</v>
      </c>
      <c r="O97" s="61" t="str">
        <f t="shared" si="0"/>
        <v>-</v>
      </c>
      <c r="R97" s="55"/>
    </row>
    <row r="98" spans="1:18" ht="15.75" customHeight="1" x14ac:dyDescent="0.2">
      <c r="A98" s="66"/>
      <c r="B98" s="67"/>
      <c r="C98" s="67"/>
      <c r="D98" s="51"/>
      <c r="E98" s="51"/>
      <c r="F98" s="51"/>
      <c r="G98" s="51"/>
      <c r="H98" s="51"/>
      <c r="I98" s="51"/>
      <c r="J98" s="51" t="str">
        <f ca="1">IFERROR(VLOOKUP(JOIN(" ",E98:G98),Plays,5,FALSE),"")</f>
        <v/>
      </c>
      <c r="K98" s="51" t="str">
        <f ca="1">IFERROR(VLOOKUP(JOIN(" ",E98:G98),Plays,6,FALSE),"")</f>
        <v/>
      </c>
      <c r="L98" s="53" t="s">
        <v>44</v>
      </c>
      <c r="M98" s="53" t="s">
        <v>44</v>
      </c>
      <c r="N98" s="53" t="s">
        <v>44</v>
      </c>
      <c r="O98" s="54" t="str">
        <f t="shared" si="0"/>
        <v>-</v>
      </c>
      <c r="R98" s="55"/>
    </row>
    <row r="99" spans="1:18" ht="15.75" customHeight="1" x14ac:dyDescent="0.2">
      <c r="A99" s="64"/>
      <c r="B99" s="73"/>
      <c r="C99" s="65"/>
      <c r="D99" s="51"/>
      <c r="E99" s="59"/>
      <c r="F99" s="59"/>
      <c r="G99" s="59"/>
      <c r="H99" s="59"/>
      <c r="I99" s="59"/>
      <c r="J99" s="59" t="str">
        <f ca="1">IFERROR(VLOOKUP(JOIN(" ",E99:G99),Plays,5,FALSE),"")</f>
        <v/>
      </c>
      <c r="K99" s="59" t="str">
        <f ca="1">IFERROR(VLOOKUP(JOIN(" ",E99:G99),Plays,6,FALSE),"")</f>
        <v/>
      </c>
      <c r="L99" s="60" t="s">
        <v>44</v>
      </c>
      <c r="M99" s="60" t="s">
        <v>44</v>
      </c>
      <c r="N99" s="60" t="s">
        <v>44</v>
      </c>
      <c r="O99" s="61" t="str">
        <f t="shared" si="0"/>
        <v>-</v>
      </c>
      <c r="R99" s="55"/>
    </row>
    <row r="100" spans="1:18" ht="15.75" customHeight="1" x14ac:dyDescent="0.2">
      <c r="A100" s="66"/>
      <c r="B100" s="67"/>
      <c r="C100" s="67"/>
      <c r="D100" s="51"/>
      <c r="E100" s="51"/>
      <c r="F100" s="51"/>
      <c r="G100" s="51"/>
      <c r="H100" s="51"/>
      <c r="I100" s="51"/>
      <c r="J100" s="51" t="str">
        <f ca="1">IFERROR(VLOOKUP(JOIN(" ",E100:G100),Plays,5,FALSE),"")</f>
        <v/>
      </c>
      <c r="K100" s="51" t="str">
        <f ca="1">IFERROR(VLOOKUP(JOIN(" ",E100:G100),Plays,6,FALSE),"")</f>
        <v/>
      </c>
      <c r="L100" s="53" t="s">
        <v>44</v>
      </c>
      <c r="M100" s="53" t="s">
        <v>44</v>
      </c>
      <c r="N100" s="53" t="s">
        <v>44</v>
      </c>
      <c r="O100" s="54" t="str">
        <f t="shared" si="0"/>
        <v>-</v>
      </c>
      <c r="R100" s="55"/>
    </row>
    <row r="101" spans="1:18" ht="15.75" customHeight="1" x14ac:dyDescent="0.2">
      <c r="A101" s="64"/>
      <c r="B101" s="73"/>
      <c r="C101" s="65"/>
      <c r="D101" s="51"/>
      <c r="E101" s="59"/>
      <c r="F101" s="59"/>
      <c r="G101" s="59"/>
      <c r="H101" s="59"/>
      <c r="I101" s="59"/>
      <c r="J101" s="59" t="str">
        <f ca="1">IFERROR(VLOOKUP(JOIN(" ",E101:G101),Plays,5,FALSE),"")</f>
        <v/>
      </c>
      <c r="K101" s="59" t="str">
        <f ca="1">IFERROR(VLOOKUP(JOIN(" ",E101:G101),Plays,6,FALSE),"")</f>
        <v/>
      </c>
      <c r="L101" s="60" t="s">
        <v>44</v>
      </c>
      <c r="M101" s="60" t="s">
        <v>44</v>
      </c>
      <c r="N101" s="60" t="s">
        <v>44</v>
      </c>
      <c r="O101" s="61" t="str">
        <f t="shared" si="0"/>
        <v>-</v>
      </c>
      <c r="R101" s="55"/>
    </row>
    <row r="102" spans="1:18" ht="15.75" customHeight="1" x14ac:dyDescent="0.2">
      <c r="A102" s="66"/>
      <c r="B102" s="67"/>
      <c r="C102" s="67"/>
      <c r="D102" s="51"/>
      <c r="E102" s="51"/>
      <c r="F102" s="51"/>
      <c r="G102" s="51"/>
      <c r="H102" s="51"/>
      <c r="I102" s="51"/>
      <c r="J102" s="51" t="str">
        <f ca="1">IFERROR(VLOOKUP(JOIN(" ",E102:G102),Plays,5,FALSE),"")</f>
        <v/>
      </c>
      <c r="K102" s="51" t="str">
        <f ca="1">IFERROR(VLOOKUP(JOIN(" ",E102:G102),Plays,6,FALSE),"")</f>
        <v/>
      </c>
      <c r="L102" s="53" t="s">
        <v>44</v>
      </c>
      <c r="M102" s="53" t="s">
        <v>44</v>
      </c>
      <c r="N102" s="53" t="s">
        <v>44</v>
      </c>
      <c r="O102" s="54" t="str">
        <f t="shared" si="0"/>
        <v>-</v>
      </c>
      <c r="R102" s="55"/>
    </row>
    <row r="103" spans="1:18" ht="15.75" customHeight="1" x14ac:dyDescent="0.2">
      <c r="A103" s="64"/>
      <c r="B103" s="73"/>
      <c r="C103" s="65"/>
      <c r="D103" s="51"/>
      <c r="E103" s="59"/>
      <c r="F103" s="59"/>
      <c r="G103" s="59"/>
      <c r="H103" s="59"/>
      <c r="I103" s="59"/>
      <c r="J103" s="59" t="str">
        <f ca="1">IFERROR(VLOOKUP(JOIN(" ",E103:G103),Plays,5,FALSE),"")</f>
        <v/>
      </c>
      <c r="K103" s="59" t="str">
        <f ca="1">IFERROR(VLOOKUP(JOIN(" ",E103:G103),Plays,6,FALSE),"")</f>
        <v/>
      </c>
      <c r="L103" s="60" t="s">
        <v>44</v>
      </c>
      <c r="M103" s="60" t="s">
        <v>44</v>
      </c>
      <c r="N103" s="60" t="s">
        <v>44</v>
      </c>
      <c r="O103" s="61" t="str">
        <f t="shared" si="0"/>
        <v>-</v>
      </c>
      <c r="R103" s="55"/>
    </row>
    <row r="104" spans="1:18" ht="15.75" customHeight="1" x14ac:dyDescent="0.2">
      <c r="A104" s="66"/>
      <c r="B104" s="67"/>
      <c r="C104" s="67"/>
      <c r="D104" s="51"/>
      <c r="E104" s="51"/>
      <c r="F104" s="51"/>
      <c r="G104" s="51"/>
      <c r="H104" s="51"/>
      <c r="I104" s="51"/>
      <c r="J104" s="51" t="str">
        <f ca="1">IFERROR(VLOOKUP(JOIN(" ",E104:G104),Plays,5,FALSE),"")</f>
        <v/>
      </c>
      <c r="K104" s="51" t="str">
        <f ca="1">IFERROR(VLOOKUP(JOIN(" ",E104:G104),Plays,6,FALSE),"")</f>
        <v/>
      </c>
      <c r="L104" s="53" t="s">
        <v>44</v>
      </c>
      <c r="M104" s="53" t="s">
        <v>44</v>
      </c>
      <c r="N104" s="53" t="s">
        <v>44</v>
      </c>
      <c r="O104" s="54" t="str">
        <f t="shared" si="0"/>
        <v>-</v>
      </c>
      <c r="R104" s="55"/>
    </row>
    <row r="105" spans="1:18" ht="15.75" customHeight="1" x14ac:dyDescent="0.2">
      <c r="A105" s="64"/>
      <c r="B105" s="73"/>
      <c r="C105" s="65"/>
      <c r="D105" s="51"/>
      <c r="E105" s="59"/>
      <c r="F105" s="59"/>
      <c r="G105" s="59"/>
      <c r="H105" s="59"/>
      <c r="I105" s="59"/>
      <c r="J105" s="59" t="str">
        <f ca="1">IFERROR(VLOOKUP(JOIN(" ",E105:G105),Plays,5,FALSE),"")</f>
        <v/>
      </c>
      <c r="K105" s="59" t="str">
        <f ca="1">IFERROR(VLOOKUP(JOIN(" ",E105:G105),Plays,6,FALSE),"")</f>
        <v/>
      </c>
      <c r="L105" s="60" t="s">
        <v>44</v>
      </c>
      <c r="M105" s="60" t="s">
        <v>44</v>
      </c>
      <c r="N105" s="60" t="s">
        <v>44</v>
      </c>
      <c r="O105" s="61" t="str">
        <f t="shared" si="0"/>
        <v>-</v>
      </c>
      <c r="R105" s="55"/>
    </row>
    <row r="106" spans="1:18" ht="15.75" customHeight="1" x14ac:dyDescent="0.2">
      <c r="A106" s="74"/>
      <c r="B106" s="75"/>
      <c r="C106" s="75"/>
      <c r="D106" s="51"/>
      <c r="E106" s="76"/>
      <c r="F106" s="76"/>
      <c r="G106" s="76"/>
      <c r="H106" s="76"/>
      <c r="I106" s="76"/>
      <c r="J106" s="76" t="str">
        <f ca="1">IFERROR(VLOOKUP(JOIN(" ",E106:G106),Plays,5,FALSE),"")</f>
        <v/>
      </c>
      <c r="K106" s="76" t="str">
        <f ca="1">IFERROR(VLOOKUP(JOIN(" ",E106:G106),Plays,6,FALSE),"")</f>
        <v/>
      </c>
      <c r="L106" s="77" t="s">
        <v>44</v>
      </c>
      <c r="M106" s="77" t="s">
        <v>44</v>
      </c>
      <c r="N106" s="77" t="s">
        <v>44</v>
      </c>
      <c r="O106" s="78" t="str">
        <f t="shared" si="0"/>
        <v>-</v>
      </c>
      <c r="R106" s="55"/>
    </row>
    <row r="107" spans="1:18" ht="15.75" customHeight="1" x14ac:dyDescent="0.2">
      <c r="J107" s="79"/>
      <c r="K107" s="79"/>
      <c r="L107" s="79"/>
      <c r="M107" s="79"/>
      <c r="N107" s="79"/>
      <c r="R107" s="55"/>
    </row>
    <row r="108" spans="1:18" ht="15.75" customHeight="1" x14ac:dyDescent="0.2"/>
    <row r="109" spans="1:18" ht="15.75" customHeight="1" x14ac:dyDescent="0.2"/>
    <row r="110" spans="1:18" ht="15.75" customHeight="1" x14ac:dyDescent="0.2"/>
    <row r="111" spans="1:18" ht="15.75" customHeight="1" x14ac:dyDescent="0.2"/>
    <row r="112" spans="1:18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Z17:Z20"/>
    <mergeCell ref="R30:R33"/>
    <mergeCell ref="R35:R38"/>
    <mergeCell ref="V35:V38"/>
    <mergeCell ref="Z22:Z25"/>
    <mergeCell ref="R40:R43"/>
    <mergeCell ref="V40:V43"/>
    <mergeCell ref="R17:R20"/>
    <mergeCell ref="R22:R25"/>
    <mergeCell ref="V22:V25"/>
    <mergeCell ref="R28:T28"/>
    <mergeCell ref="V28:X28"/>
    <mergeCell ref="V30:V33"/>
    <mergeCell ref="V17:V20"/>
  </mergeCells>
  <dataValidations count="6">
    <dataValidation type="list" allowBlank="1" sqref="F6:F106" xr:uid="{00000000-0002-0000-0800-000000000000}">
      <formula1>"Break Out,Fake Out,Onion"</formula1>
    </dataValidation>
    <dataValidation type="list" allowBlank="1" sqref="H6:H106" xr:uid="{00000000-0002-0000-0800-000001000000}">
      <formula1>"4H,1H,30M,15M,5M"</formula1>
    </dataValidation>
    <dataValidation type="list" allowBlank="1" sqref="E6:E106" xr:uid="{00000000-0002-0000-0800-000003000000}">
      <formula1>"Buy,Sell"</formula1>
    </dataValidation>
    <dataValidation type="list" allowBlank="1" sqref="I6:I106" xr:uid="{00000000-0002-0000-0800-000004000000}">
      <formula1>"Half,Full"</formula1>
    </dataValidation>
    <dataValidation type="list" allowBlank="1" sqref="G6:G106" xr:uid="{00000000-0002-0000-0800-000005000000}">
      <formula1>"Flip,Break Previous H/L,Break Current H/L,Celery"</formula1>
    </dataValidation>
    <dataValidation type="list" allowBlank="1" sqref="D6:D106" xr:uid="{DC6A5F5D-59E4-4C74-BE54-929229FE4C35}">
      <formula1>"GOLD,GBP/JPY,EUR/USD,WTI,US30"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3C78D8"/>
    <outlinePr summaryBelow="0" summaryRight="0"/>
  </sheetPr>
  <dimension ref="A1:AC1000"/>
  <sheetViews>
    <sheetView showGridLines="0" workbookViewId="0">
      <pane ySplit="5" topLeftCell="A6" activePane="bottomLeft" state="frozen"/>
      <selection pane="bottomLeft" activeCell="D6" sqref="D6:D106"/>
    </sheetView>
  </sheetViews>
  <sheetFormatPr defaultColWidth="12.5703125" defaultRowHeight="15" customHeight="1" x14ac:dyDescent="0.2"/>
  <cols>
    <col min="1" max="1" width="12.5703125" customWidth="1"/>
    <col min="2" max="2" width="13.7109375" customWidth="1"/>
    <col min="3" max="3" width="10.7109375" customWidth="1"/>
    <col min="4" max="6" width="12.5703125" customWidth="1"/>
    <col min="7" max="7" width="16.85546875" customWidth="1"/>
    <col min="8" max="8" width="11.28515625" customWidth="1"/>
    <col min="10" max="11" width="9.42578125" customWidth="1"/>
    <col min="12" max="13" width="9" customWidth="1"/>
    <col min="14" max="14" width="9.42578125" customWidth="1"/>
    <col min="15" max="15" width="10.140625" customWidth="1"/>
    <col min="16" max="17" width="3.28515625" customWidth="1"/>
    <col min="18" max="18" width="9.7109375" customWidth="1"/>
    <col min="19" max="19" width="15.42578125" customWidth="1"/>
    <col min="23" max="23" width="15.42578125" customWidth="1"/>
    <col min="26" max="26" width="16" customWidth="1"/>
    <col min="27" max="27" width="15.42578125" customWidth="1"/>
    <col min="29" max="29" width="3.28515625" customWidth="1"/>
  </cols>
  <sheetData>
    <row r="1" spans="1:29" ht="15.75" customHeight="1" x14ac:dyDescent="0.2">
      <c r="A1" s="103" t="s">
        <v>48</v>
      </c>
      <c r="B1" s="104"/>
      <c r="C1" s="106" t="s">
        <v>25</v>
      </c>
      <c r="D1" s="104"/>
      <c r="E1" s="104"/>
      <c r="F1" s="104"/>
      <c r="G1" s="104"/>
      <c r="H1" s="104"/>
      <c r="I1" s="104"/>
      <c r="J1" s="104"/>
      <c r="K1" s="104"/>
      <c r="L1" s="107" t="s">
        <v>26</v>
      </c>
      <c r="M1" s="104"/>
      <c r="N1" s="104"/>
      <c r="O1" s="108"/>
      <c r="P1" s="42"/>
      <c r="Q1" s="43"/>
      <c r="R1" s="43"/>
      <c r="S1" s="43"/>
      <c r="T1" s="43"/>
      <c r="U1" s="110" t="s">
        <v>27</v>
      </c>
      <c r="V1" s="98"/>
      <c r="W1" s="98"/>
      <c r="X1" s="98"/>
      <c r="Y1" s="111"/>
    </row>
    <row r="2" spans="1:29" ht="15.75" customHeight="1" x14ac:dyDescent="0.2">
      <c r="A2" s="105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109"/>
      <c r="S2" s="43"/>
      <c r="T2" s="43"/>
      <c r="U2" s="112"/>
      <c r="V2" s="98"/>
      <c r="W2" s="98"/>
      <c r="X2" s="98"/>
      <c r="Y2" s="111"/>
    </row>
    <row r="3" spans="1:29" ht="15.75" customHeight="1" x14ac:dyDescent="0.2">
      <c r="A3" s="105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09"/>
      <c r="Q3" s="43"/>
      <c r="R3" s="43"/>
      <c r="S3" s="43"/>
      <c r="T3" s="43"/>
      <c r="U3" s="113"/>
      <c r="V3" s="114"/>
      <c r="W3" s="114"/>
      <c r="X3" s="114"/>
      <c r="Y3" s="115"/>
    </row>
    <row r="4" spans="1:29" ht="15.75" customHeight="1" x14ac:dyDescent="0.2">
      <c r="A4" s="105"/>
      <c r="B4" s="98"/>
      <c r="C4" s="116" t="s">
        <v>28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09"/>
      <c r="Q4" s="43"/>
      <c r="R4" s="43"/>
      <c r="S4" s="43"/>
      <c r="T4" s="43"/>
      <c r="U4" s="4" t="s">
        <v>1</v>
      </c>
      <c r="V4" s="5" t="s">
        <v>2</v>
      </c>
      <c r="W4" s="6" t="s">
        <v>3</v>
      </c>
      <c r="X4" s="7" t="s">
        <v>29</v>
      </c>
      <c r="Y4" s="8" t="s">
        <v>5</v>
      </c>
    </row>
    <row r="5" spans="1:29" ht="30" customHeight="1" x14ac:dyDescent="0.2">
      <c r="A5" s="44" t="s">
        <v>30</v>
      </c>
      <c r="B5" s="45" t="s">
        <v>31</v>
      </c>
      <c r="C5" s="46" t="s">
        <v>32</v>
      </c>
      <c r="D5" s="46" t="s">
        <v>33</v>
      </c>
      <c r="E5" s="46" t="s">
        <v>34</v>
      </c>
      <c r="F5" s="46" t="s">
        <v>20</v>
      </c>
      <c r="G5" s="46" t="s">
        <v>35</v>
      </c>
      <c r="H5" s="46" t="s">
        <v>36</v>
      </c>
      <c r="I5" s="46" t="s">
        <v>37</v>
      </c>
      <c r="J5" s="46" t="s">
        <v>38</v>
      </c>
      <c r="K5" s="46" t="s">
        <v>39</v>
      </c>
      <c r="L5" s="47" t="s">
        <v>40</v>
      </c>
      <c r="M5" s="47" t="s">
        <v>41</v>
      </c>
      <c r="N5" s="47" t="s">
        <v>42</v>
      </c>
      <c r="O5" s="48" t="s">
        <v>43</v>
      </c>
      <c r="Q5" s="49"/>
      <c r="R5" s="49"/>
      <c r="S5" s="49"/>
      <c r="T5" s="49"/>
      <c r="U5" s="9">
        <f>COUNTIF($O$6:$O$106,"W")</f>
        <v>0</v>
      </c>
      <c r="V5" s="10">
        <f>COUNTIF($O$6:$O$106,"L")</f>
        <v>0</v>
      </c>
      <c r="W5" s="11">
        <f>COUNTIF($O$6:$O$106,"B/E")</f>
        <v>0</v>
      </c>
      <c r="X5" s="12">
        <f>SUM(N6:N106)</f>
        <v>0</v>
      </c>
      <c r="Y5" s="13" t="str">
        <f>IFERROR(U5/(U5+V5),"-")</f>
        <v>-</v>
      </c>
    </row>
    <row r="6" spans="1:29" ht="15.75" customHeight="1" x14ac:dyDescent="0.2">
      <c r="A6" s="50"/>
      <c r="B6" s="51"/>
      <c r="C6" s="52"/>
      <c r="D6" s="51"/>
      <c r="E6" s="51"/>
      <c r="F6" s="51"/>
      <c r="G6" s="51"/>
      <c r="H6" s="51"/>
      <c r="I6" s="51"/>
      <c r="J6" s="51" t="str">
        <f ca="1">IFERROR(VLOOKUP(JOIN(" ",E6:G6),Plays,5,FALSE),"")</f>
        <v/>
      </c>
      <c r="K6" s="51" t="str">
        <f ca="1">IFERROR(VLOOKUP(JOIN(" ",E6:G6),Plays,6,FALSE),"")</f>
        <v/>
      </c>
      <c r="L6" s="53" t="s">
        <v>44</v>
      </c>
      <c r="M6" s="53" t="s">
        <v>44</v>
      </c>
      <c r="N6" s="53" t="s">
        <v>44</v>
      </c>
      <c r="O6" s="54" t="str">
        <f t="shared" ref="O6:O106" si="0">IF(N6="-","-",IF(N6&gt;0,"W",IF(N6&lt;0,"L",IF(ISNUMBER(N6),"B/E"))))</f>
        <v>-</v>
      </c>
      <c r="R6" s="55"/>
    </row>
    <row r="7" spans="1:29" ht="15.75" customHeight="1" x14ac:dyDescent="0.2">
      <c r="A7" s="56"/>
      <c r="B7" s="57"/>
      <c r="C7" s="58"/>
      <c r="D7" s="51"/>
      <c r="E7" s="59"/>
      <c r="F7" s="59"/>
      <c r="G7" s="59"/>
      <c r="H7" s="59"/>
      <c r="I7" s="59"/>
      <c r="J7" s="59" t="str">
        <f ca="1">IFERROR(VLOOKUP(JOIN(" ",E7:G7),Plays,5,FALSE),"")</f>
        <v/>
      </c>
      <c r="K7" s="59" t="str">
        <f ca="1">IFERROR(VLOOKUP(JOIN(" ",E7:G7),Plays,6,FALSE),"")</f>
        <v/>
      </c>
      <c r="L7" s="60" t="s">
        <v>44</v>
      </c>
      <c r="M7" s="60" t="s">
        <v>44</v>
      </c>
      <c r="N7" s="60" t="s">
        <v>44</v>
      </c>
      <c r="O7" s="61" t="str">
        <f t="shared" si="0"/>
        <v>-</v>
      </c>
      <c r="Q7" s="17"/>
      <c r="R7" s="15"/>
      <c r="S7" s="15"/>
      <c r="T7" s="15"/>
      <c r="U7" s="102" t="s">
        <v>45</v>
      </c>
      <c r="V7" s="98"/>
      <c r="W7" s="98"/>
      <c r="X7" s="98"/>
      <c r="Y7" s="15"/>
      <c r="Z7" s="15"/>
      <c r="AA7" s="15"/>
      <c r="AB7" s="15"/>
      <c r="AC7" s="17"/>
    </row>
    <row r="8" spans="1:29" ht="15.75" customHeight="1" x14ac:dyDescent="0.2">
      <c r="A8" s="62"/>
      <c r="B8" s="51"/>
      <c r="C8" s="51"/>
      <c r="D8" s="51"/>
      <c r="E8" s="51"/>
      <c r="F8" s="51"/>
      <c r="G8" s="51"/>
      <c r="H8" s="51"/>
      <c r="I8" s="51"/>
      <c r="J8" s="51" t="str">
        <f ca="1">IFERROR(VLOOKUP(JOIN(" ",E8:G8),Plays,5,FALSE),"")</f>
        <v/>
      </c>
      <c r="K8" s="51" t="str">
        <f ca="1">IFERROR(VLOOKUP(JOIN(" ",E8:G8),Plays,6,FALSE),"")</f>
        <v/>
      </c>
      <c r="L8" s="53" t="s">
        <v>44</v>
      </c>
      <c r="M8" s="53" t="s">
        <v>44</v>
      </c>
      <c r="N8" s="53" t="s">
        <v>44</v>
      </c>
      <c r="O8" s="54" t="str">
        <f t="shared" si="0"/>
        <v>-</v>
      </c>
      <c r="Q8" s="1"/>
      <c r="R8" s="15"/>
      <c r="S8" s="15"/>
      <c r="T8" s="15"/>
      <c r="U8" s="98"/>
      <c r="V8" s="98"/>
      <c r="W8" s="98"/>
      <c r="X8" s="98"/>
      <c r="Y8" s="15"/>
      <c r="Z8" s="15"/>
      <c r="AA8" s="15"/>
      <c r="AB8" s="15"/>
      <c r="AC8" s="1"/>
    </row>
    <row r="9" spans="1:29" ht="15.75" customHeight="1" x14ac:dyDescent="0.2">
      <c r="A9" s="63"/>
      <c r="B9" s="57"/>
      <c r="C9" s="59"/>
      <c r="D9" s="51"/>
      <c r="E9" s="59"/>
      <c r="F9" s="59"/>
      <c r="G9" s="59"/>
      <c r="H9" s="59"/>
      <c r="I9" s="59"/>
      <c r="J9" s="59" t="str">
        <f ca="1">IFERROR(VLOOKUP(JOIN(" ",E9:G9),Plays,5,FALSE),"")</f>
        <v/>
      </c>
      <c r="K9" s="59" t="str">
        <f ca="1">IFERROR(VLOOKUP(JOIN(" ",E9:G9),Plays,6,FALSE),"")</f>
        <v/>
      </c>
      <c r="L9" s="60" t="s">
        <v>44</v>
      </c>
      <c r="M9" s="60" t="s">
        <v>44</v>
      </c>
      <c r="N9" s="60" t="s">
        <v>44</v>
      </c>
      <c r="O9" s="61" t="str">
        <f t="shared" si="0"/>
        <v>-</v>
      </c>
      <c r="Q9" s="1"/>
      <c r="R9" s="15"/>
      <c r="S9" s="15"/>
      <c r="T9" s="15"/>
      <c r="U9" s="98"/>
      <c r="V9" s="98"/>
      <c r="W9" s="98"/>
      <c r="X9" s="98"/>
      <c r="Y9" s="15"/>
      <c r="Z9" s="15"/>
      <c r="AA9" s="15"/>
      <c r="AB9" s="15"/>
      <c r="AC9" s="1"/>
    </row>
    <row r="10" spans="1:29" ht="15.75" customHeight="1" x14ac:dyDescent="0.2">
      <c r="A10" s="62"/>
      <c r="B10" s="51"/>
      <c r="C10" s="51"/>
      <c r="D10" s="51"/>
      <c r="E10" s="51"/>
      <c r="F10" s="51"/>
      <c r="G10" s="51"/>
      <c r="H10" s="51"/>
      <c r="I10" s="51"/>
      <c r="J10" s="51" t="str">
        <f ca="1">IFERROR(VLOOKUP(JOIN(" ",E10:G10),Plays,5,FALSE),"")</f>
        <v/>
      </c>
      <c r="K10" s="51" t="str">
        <f ca="1">IFERROR(VLOOKUP(JOIN(" ",E10:G10),Plays,6,FALSE),"")</f>
        <v/>
      </c>
      <c r="L10" s="53" t="s">
        <v>44</v>
      </c>
      <c r="M10" s="53" t="s">
        <v>44</v>
      </c>
      <c r="N10" s="53" t="s">
        <v>44</v>
      </c>
      <c r="O10" s="54" t="str">
        <f t="shared" si="0"/>
        <v>-</v>
      </c>
      <c r="Q10" s="18"/>
      <c r="R10" s="99" t="s">
        <v>6</v>
      </c>
      <c r="S10" s="91"/>
      <c r="T10" s="92"/>
      <c r="U10" s="18"/>
      <c r="V10" s="100" t="s">
        <v>7</v>
      </c>
      <c r="W10" s="91"/>
      <c r="X10" s="92"/>
      <c r="Y10" s="18"/>
      <c r="Z10" s="101" t="s">
        <v>8</v>
      </c>
      <c r="AA10" s="91"/>
      <c r="AB10" s="92"/>
      <c r="AC10" s="18"/>
    </row>
    <row r="11" spans="1:29" ht="15.75" customHeight="1" x14ac:dyDescent="0.2">
      <c r="A11" s="63"/>
      <c r="B11" s="57"/>
      <c r="C11" s="59"/>
      <c r="D11" s="51"/>
      <c r="E11" s="59"/>
      <c r="F11" s="59"/>
      <c r="G11" s="59"/>
      <c r="H11" s="59"/>
      <c r="I11" s="59"/>
      <c r="J11" s="59" t="str">
        <f ca="1">IFERROR(VLOOKUP(JOIN(" ",E11:G11),Plays,5,FALSE),"")</f>
        <v/>
      </c>
      <c r="K11" s="59" t="str">
        <f ca="1">IFERROR(VLOOKUP(JOIN(" ",E11:G11),Plays,6,FALSE),"")</f>
        <v/>
      </c>
      <c r="L11" s="60" t="s">
        <v>44</v>
      </c>
      <c r="M11" s="60" t="s">
        <v>44</v>
      </c>
      <c r="N11" s="60" t="s">
        <v>44</v>
      </c>
      <c r="O11" s="61" t="str">
        <f t="shared" si="0"/>
        <v>-</v>
      </c>
      <c r="Q11" s="18"/>
      <c r="R11" s="19" t="s">
        <v>46</v>
      </c>
      <c r="S11" s="19" t="s">
        <v>10</v>
      </c>
      <c r="T11" s="19" t="s">
        <v>5</v>
      </c>
      <c r="U11" s="20"/>
      <c r="V11" s="21" t="s">
        <v>46</v>
      </c>
      <c r="W11" s="21" t="s">
        <v>10</v>
      </c>
      <c r="X11" s="21" t="s">
        <v>5</v>
      </c>
      <c r="Y11" s="20"/>
      <c r="Z11" s="22" t="s">
        <v>46</v>
      </c>
      <c r="AA11" s="22" t="s">
        <v>10</v>
      </c>
      <c r="AB11" s="22" t="s">
        <v>5</v>
      </c>
      <c r="AC11" s="20"/>
    </row>
    <row r="12" spans="1:29" ht="15.75" customHeight="1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 t="str">
        <f ca="1">IFERROR(VLOOKUP(JOIN(" ",E12:G12),Plays,5,FALSE),"")</f>
        <v/>
      </c>
      <c r="K12" s="51" t="str">
        <f ca="1">IFERROR(VLOOKUP(JOIN(" ",E12:G12),Plays,6,FALSE),"")</f>
        <v/>
      </c>
      <c r="L12" s="53" t="s">
        <v>44</v>
      </c>
      <c r="M12" s="53" t="s">
        <v>44</v>
      </c>
      <c r="N12" s="53" t="s">
        <v>44</v>
      </c>
      <c r="O12" s="54" t="str">
        <f t="shared" si="0"/>
        <v>-</v>
      </c>
      <c r="Q12" s="24"/>
      <c r="R12" s="87" t="s">
        <v>11</v>
      </c>
      <c r="S12" s="25" t="s">
        <v>12</v>
      </c>
      <c r="T12" s="26" t="str">
        <f t="shared" ref="T12:T15" si="1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17"/>
      <c r="V12" s="88" t="s">
        <v>11</v>
      </c>
      <c r="W12" s="27" t="s">
        <v>12</v>
      </c>
      <c r="X12" s="28" t="str">
        <f t="shared" ref="X12:X15" si="2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17"/>
      <c r="Z12" s="89" t="s">
        <v>11</v>
      </c>
      <c r="AA12" s="31" t="s">
        <v>12</v>
      </c>
      <c r="AB12" s="30" t="str">
        <f t="shared" ref="AB12:AB15" si="3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17"/>
    </row>
    <row r="13" spans="1:29" ht="15.75" customHeight="1" x14ac:dyDescent="0.2">
      <c r="A13" s="64"/>
      <c r="B13" s="57"/>
      <c r="C13" s="65"/>
      <c r="D13" s="51"/>
      <c r="E13" s="59"/>
      <c r="F13" s="59"/>
      <c r="G13" s="59"/>
      <c r="H13" s="59"/>
      <c r="I13" s="59"/>
      <c r="J13" s="59" t="str">
        <f ca="1">IFERROR(VLOOKUP(JOIN(" ",E13:G13),Plays,5,FALSE),"")</f>
        <v/>
      </c>
      <c r="K13" s="59" t="str">
        <f ca="1">IFERROR(VLOOKUP(JOIN(" ",E13:G13),Plays,6,FALSE),"")</f>
        <v/>
      </c>
      <c r="L13" s="60" t="s">
        <v>44</v>
      </c>
      <c r="M13" s="60" t="s">
        <v>44</v>
      </c>
      <c r="N13" s="60" t="s">
        <v>44</v>
      </c>
      <c r="O13" s="61" t="str">
        <f t="shared" si="0"/>
        <v>-</v>
      </c>
      <c r="Q13" s="24"/>
      <c r="R13" s="84"/>
      <c r="S13" s="25" t="s">
        <v>13</v>
      </c>
      <c r="T13" s="26" t="str">
        <f t="shared" si="1"/>
        <v>-</v>
      </c>
      <c r="U13" s="17"/>
      <c r="V13" s="84"/>
      <c r="W13" s="27" t="s">
        <v>13</v>
      </c>
      <c r="X13" s="28" t="str">
        <f t="shared" si="2"/>
        <v>-</v>
      </c>
      <c r="Y13" s="17"/>
      <c r="Z13" s="84"/>
      <c r="AA13" s="31" t="s">
        <v>13</v>
      </c>
      <c r="AB13" s="30" t="str">
        <f t="shared" si="3"/>
        <v>-</v>
      </c>
      <c r="AC13" s="17"/>
    </row>
    <row r="14" spans="1:29" ht="15.75" customHeight="1" x14ac:dyDescent="0.2">
      <c r="A14" s="66"/>
      <c r="B14" s="51"/>
      <c r="C14" s="67"/>
      <c r="D14" s="51"/>
      <c r="E14" s="51"/>
      <c r="F14" s="51"/>
      <c r="G14" s="51"/>
      <c r="H14" s="51"/>
      <c r="I14" s="51"/>
      <c r="J14" s="51" t="str">
        <f ca="1">IFERROR(VLOOKUP(JOIN(" ",E14:G14),Plays,5,FALSE),"")</f>
        <v/>
      </c>
      <c r="K14" s="51" t="str">
        <f ca="1">IFERROR(VLOOKUP(JOIN(" ",E14:G14),Plays,6,FALSE),"")</f>
        <v/>
      </c>
      <c r="L14" s="53" t="s">
        <v>44</v>
      </c>
      <c r="M14" s="53" t="s">
        <v>44</v>
      </c>
      <c r="N14" s="53" t="s">
        <v>44</v>
      </c>
      <c r="O14" s="54" t="str">
        <f t="shared" si="0"/>
        <v>-</v>
      </c>
      <c r="Q14" s="24"/>
      <c r="R14" s="84"/>
      <c r="S14" s="25" t="s">
        <v>14</v>
      </c>
      <c r="T14" s="26" t="str">
        <f t="shared" si="1"/>
        <v>-</v>
      </c>
      <c r="U14" s="17"/>
      <c r="V14" s="84"/>
      <c r="W14" s="27" t="s">
        <v>14</v>
      </c>
      <c r="X14" s="28" t="str">
        <f t="shared" si="2"/>
        <v>-</v>
      </c>
      <c r="Y14" s="17"/>
      <c r="Z14" s="84"/>
      <c r="AA14" s="31" t="s">
        <v>14</v>
      </c>
      <c r="AB14" s="30" t="str">
        <f t="shared" si="3"/>
        <v>-</v>
      </c>
      <c r="AC14" s="17"/>
    </row>
    <row r="15" spans="1:29" ht="15.75" customHeight="1" x14ac:dyDescent="0.2">
      <c r="A15" s="64"/>
      <c r="B15" s="57"/>
      <c r="C15" s="65"/>
      <c r="D15" s="51"/>
      <c r="E15" s="59"/>
      <c r="F15" s="59"/>
      <c r="G15" s="59"/>
      <c r="H15" s="59"/>
      <c r="I15" s="59"/>
      <c r="J15" s="59" t="str">
        <f ca="1">IFERROR(VLOOKUP(JOIN(" ",E15:G15),Plays,5,FALSE),"")</f>
        <v/>
      </c>
      <c r="K15" s="59" t="str">
        <f ca="1">IFERROR(VLOOKUP(JOIN(" ",E15:G15),Plays,6,FALSE),"")</f>
        <v/>
      </c>
      <c r="L15" s="60" t="s">
        <v>44</v>
      </c>
      <c r="M15" s="60" t="s">
        <v>44</v>
      </c>
      <c r="N15" s="60" t="s">
        <v>44</v>
      </c>
      <c r="O15" s="61" t="str">
        <f t="shared" si="0"/>
        <v>-</v>
      </c>
      <c r="Q15" s="24"/>
      <c r="R15" s="85"/>
      <c r="S15" s="25" t="s">
        <v>15</v>
      </c>
      <c r="T15" s="26" t="str">
        <f t="shared" si="1"/>
        <v>-</v>
      </c>
      <c r="U15" s="17"/>
      <c r="V15" s="85"/>
      <c r="W15" s="27" t="s">
        <v>15</v>
      </c>
      <c r="X15" s="28" t="str">
        <f t="shared" si="2"/>
        <v>-</v>
      </c>
      <c r="Y15" s="17"/>
      <c r="Z15" s="85"/>
      <c r="AA15" s="31" t="s">
        <v>15</v>
      </c>
      <c r="AB15" s="30" t="str">
        <f t="shared" si="3"/>
        <v>-</v>
      </c>
      <c r="AC15" s="17"/>
    </row>
    <row r="16" spans="1:29" ht="15.75" customHeight="1" x14ac:dyDescent="0.2">
      <c r="A16" s="66"/>
      <c r="B16" s="51"/>
      <c r="C16" s="67"/>
      <c r="D16" s="51"/>
      <c r="E16" s="51"/>
      <c r="F16" s="51"/>
      <c r="G16" s="51"/>
      <c r="H16" s="51"/>
      <c r="I16" s="51"/>
      <c r="J16" s="51" t="str">
        <f ca="1">IFERROR(VLOOKUP(JOIN(" ",E16:G16),Plays,5,FALSE),"")</f>
        <v/>
      </c>
      <c r="K16" s="51" t="str">
        <f ca="1">IFERROR(VLOOKUP(JOIN(" ",E16:G16),Plays,6,FALSE),"")</f>
        <v/>
      </c>
      <c r="L16" s="53" t="s">
        <v>44</v>
      </c>
      <c r="M16" s="53" t="s">
        <v>44</v>
      </c>
      <c r="N16" s="53" t="s">
        <v>44</v>
      </c>
      <c r="O16" s="54" t="str">
        <f t="shared" si="0"/>
        <v>-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15.75" customHeight="1" x14ac:dyDescent="0.2">
      <c r="A17" s="64"/>
      <c r="B17" s="57"/>
      <c r="C17" s="65"/>
      <c r="D17" s="51"/>
      <c r="E17" s="59"/>
      <c r="F17" s="59"/>
      <c r="G17" s="59"/>
      <c r="H17" s="59"/>
      <c r="I17" s="59"/>
      <c r="J17" s="59" t="str">
        <f ca="1">IFERROR(VLOOKUP(JOIN(" ",E17:G17),Plays,5,FALSE),"")</f>
        <v/>
      </c>
      <c r="K17" s="59" t="str">
        <f ca="1">IFERROR(VLOOKUP(JOIN(" ",E17:G17),Plays,6,FALSE),"")</f>
        <v/>
      </c>
      <c r="L17" s="60" t="s">
        <v>44</v>
      </c>
      <c r="M17" s="60" t="s">
        <v>44</v>
      </c>
      <c r="N17" s="60" t="s">
        <v>44</v>
      </c>
      <c r="O17" s="61" t="str">
        <f t="shared" si="0"/>
        <v>-</v>
      </c>
      <c r="Q17" s="24"/>
      <c r="R17" s="87" t="s">
        <v>16</v>
      </c>
      <c r="S17" s="25" t="s">
        <v>12</v>
      </c>
      <c r="T17" s="26" t="str">
        <f t="shared" ref="T17:T20" si="4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17"/>
      <c r="V17" s="88" t="s">
        <v>16</v>
      </c>
      <c r="W17" s="27" t="s">
        <v>12</v>
      </c>
      <c r="X17" s="28" t="str">
        <f t="shared" ref="X17:X20" si="5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17"/>
      <c r="Z17" s="89" t="s">
        <v>16</v>
      </c>
      <c r="AA17" s="31" t="s">
        <v>12</v>
      </c>
      <c r="AB17" s="30" t="str">
        <f t="shared" ref="AB17:AB20" si="6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17"/>
    </row>
    <row r="18" spans="1:29" ht="15.75" customHeight="1" x14ac:dyDescent="0.2">
      <c r="A18" s="66"/>
      <c r="B18" s="51"/>
      <c r="C18" s="67"/>
      <c r="D18" s="51"/>
      <c r="E18" s="51"/>
      <c r="F18" s="51"/>
      <c r="G18" s="51"/>
      <c r="H18" s="51"/>
      <c r="I18" s="51"/>
      <c r="J18" s="51" t="str">
        <f ca="1">IFERROR(VLOOKUP(JOIN(" ",E18:G18),Plays,5,FALSE),"")</f>
        <v/>
      </c>
      <c r="K18" s="51" t="str">
        <f ca="1">IFERROR(VLOOKUP(JOIN(" ",E18:G18),Plays,6,FALSE),"")</f>
        <v/>
      </c>
      <c r="L18" s="53" t="s">
        <v>44</v>
      </c>
      <c r="M18" s="53" t="s">
        <v>44</v>
      </c>
      <c r="N18" s="53" t="s">
        <v>44</v>
      </c>
      <c r="O18" s="54" t="str">
        <f t="shared" si="0"/>
        <v>-</v>
      </c>
      <c r="Q18" s="24"/>
      <c r="R18" s="84"/>
      <c r="S18" s="25" t="s">
        <v>13</v>
      </c>
      <c r="T18" s="26" t="str">
        <f t="shared" si="4"/>
        <v>-</v>
      </c>
      <c r="U18" s="17"/>
      <c r="V18" s="84"/>
      <c r="W18" s="27" t="s">
        <v>13</v>
      </c>
      <c r="X18" s="28" t="str">
        <f t="shared" si="5"/>
        <v>-</v>
      </c>
      <c r="Y18" s="17"/>
      <c r="Z18" s="84"/>
      <c r="AA18" s="31" t="s">
        <v>13</v>
      </c>
      <c r="AB18" s="30" t="str">
        <f t="shared" si="6"/>
        <v>-</v>
      </c>
      <c r="AC18" s="17"/>
    </row>
    <row r="19" spans="1:29" ht="15.75" customHeight="1" x14ac:dyDescent="0.2">
      <c r="A19" s="64"/>
      <c r="B19" s="57"/>
      <c r="C19" s="65"/>
      <c r="D19" s="51"/>
      <c r="E19" s="59"/>
      <c r="F19" s="59"/>
      <c r="G19" s="59"/>
      <c r="H19" s="59"/>
      <c r="I19" s="59"/>
      <c r="J19" s="59" t="str">
        <f ca="1">IFERROR(VLOOKUP(JOIN(" ",E19:G19),Plays,5,FALSE),"")</f>
        <v/>
      </c>
      <c r="K19" s="59" t="str">
        <f ca="1">IFERROR(VLOOKUP(JOIN(" ",E19:G19),Plays,6,FALSE),"")</f>
        <v/>
      </c>
      <c r="L19" s="60" t="s">
        <v>44</v>
      </c>
      <c r="M19" s="60" t="s">
        <v>44</v>
      </c>
      <c r="N19" s="60" t="s">
        <v>44</v>
      </c>
      <c r="O19" s="61" t="str">
        <f t="shared" si="0"/>
        <v>-</v>
      </c>
      <c r="Q19" s="24"/>
      <c r="R19" s="84"/>
      <c r="S19" s="25" t="s">
        <v>14</v>
      </c>
      <c r="T19" s="26" t="str">
        <f t="shared" si="4"/>
        <v>-</v>
      </c>
      <c r="U19" s="17"/>
      <c r="V19" s="84"/>
      <c r="W19" s="27" t="s">
        <v>14</v>
      </c>
      <c r="X19" s="28" t="str">
        <f t="shared" si="5"/>
        <v>-</v>
      </c>
      <c r="Y19" s="17"/>
      <c r="Z19" s="84"/>
      <c r="AA19" s="31" t="s">
        <v>14</v>
      </c>
      <c r="AB19" s="30" t="str">
        <f t="shared" si="6"/>
        <v>-</v>
      </c>
      <c r="AC19" s="17"/>
    </row>
    <row r="20" spans="1:29" ht="15.75" customHeight="1" x14ac:dyDescent="0.2">
      <c r="A20" s="66"/>
      <c r="B20" s="51"/>
      <c r="C20" s="67"/>
      <c r="D20" s="51"/>
      <c r="E20" s="51"/>
      <c r="F20" s="51"/>
      <c r="G20" s="51"/>
      <c r="H20" s="51"/>
      <c r="I20" s="51"/>
      <c r="J20" s="51" t="str">
        <f ca="1">IFERROR(VLOOKUP(JOIN(" ",E20:G20),Plays,5,FALSE),"")</f>
        <v/>
      </c>
      <c r="K20" s="51" t="str">
        <f ca="1">IFERROR(VLOOKUP(JOIN(" ",E20:G20),Plays,6,FALSE),"")</f>
        <v/>
      </c>
      <c r="L20" s="53" t="s">
        <v>44</v>
      </c>
      <c r="M20" s="53" t="s">
        <v>44</v>
      </c>
      <c r="N20" s="53" t="s">
        <v>44</v>
      </c>
      <c r="O20" s="54" t="str">
        <f t="shared" si="0"/>
        <v>-</v>
      </c>
      <c r="Q20" s="24"/>
      <c r="R20" s="85"/>
      <c r="S20" s="25" t="s">
        <v>15</v>
      </c>
      <c r="T20" s="26" t="str">
        <f t="shared" si="4"/>
        <v>-</v>
      </c>
      <c r="U20" s="17"/>
      <c r="V20" s="85"/>
      <c r="W20" s="27" t="s">
        <v>15</v>
      </c>
      <c r="X20" s="28" t="str">
        <f t="shared" si="5"/>
        <v>-</v>
      </c>
      <c r="Y20" s="17"/>
      <c r="Z20" s="85"/>
      <c r="AA20" s="31" t="s">
        <v>15</v>
      </c>
      <c r="AB20" s="30" t="str">
        <f t="shared" si="6"/>
        <v>-</v>
      </c>
      <c r="AC20" s="17"/>
    </row>
    <row r="21" spans="1:29" ht="15.75" customHeight="1" x14ac:dyDescent="0.2">
      <c r="A21" s="64"/>
      <c r="B21" s="57"/>
      <c r="C21" s="65"/>
      <c r="D21" s="51"/>
      <c r="E21" s="59"/>
      <c r="F21" s="59"/>
      <c r="G21" s="59"/>
      <c r="H21" s="59"/>
      <c r="I21" s="59"/>
      <c r="J21" s="59" t="str">
        <f ca="1">IFERROR(VLOOKUP(JOIN(" ",E21:G21),Plays,5,FALSE),"")</f>
        <v/>
      </c>
      <c r="K21" s="59" t="str">
        <f ca="1">IFERROR(VLOOKUP(JOIN(" ",E21:G21),Plays,6,FALSE),"")</f>
        <v/>
      </c>
      <c r="L21" s="60" t="s">
        <v>44</v>
      </c>
      <c r="M21" s="60" t="s">
        <v>44</v>
      </c>
      <c r="N21" s="60" t="s">
        <v>44</v>
      </c>
      <c r="O21" s="61" t="str">
        <f t="shared" si="0"/>
        <v>-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15.75" customHeight="1" x14ac:dyDescent="0.2">
      <c r="A22" s="66"/>
      <c r="B22" s="51"/>
      <c r="C22" s="67"/>
      <c r="D22" s="51"/>
      <c r="E22" s="51"/>
      <c r="F22" s="51"/>
      <c r="G22" s="51"/>
      <c r="H22" s="51"/>
      <c r="I22" s="51"/>
      <c r="J22" s="51" t="str">
        <f ca="1">IFERROR(VLOOKUP(JOIN(" ",E22:G22),Plays,5,FALSE),"")</f>
        <v/>
      </c>
      <c r="K22" s="51" t="str">
        <f ca="1">IFERROR(VLOOKUP(JOIN(" ",E22:G22),Plays,6,FALSE),"")</f>
        <v/>
      </c>
      <c r="L22" s="53" t="s">
        <v>44</v>
      </c>
      <c r="M22" s="53" t="s">
        <v>44</v>
      </c>
      <c r="N22" s="53" t="s">
        <v>44</v>
      </c>
      <c r="O22" s="54" t="str">
        <f t="shared" si="0"/>
        <v>-</v>
      </c>
      <c r="Q22" s="24"/>
      <c r="R22" s="87" t="s">
        <v>17</v>
      </c>
      <c r="S22" s="25" t="s">
        <v>12</v>
      </c>
      <c r="T22" s="26" t="str">
        <f t="shared" ref="T22:T25" si="7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17"/>
      <c r="V22" s="88" t="s">
        <v>17</v>
      </c>
      <c r="W22" s="27" t="s">
        <v>12</v>
      </c>
      <c r="X22" s="28" t="str">
        <f t="shared" ref="X22:X25" si="8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17"/>
      <c r="Z22" s="89" t="s">
        <v>17</v>
      </c>
      <c r="AA22" s="31" t="s">
        <v>12</v>
      </c>
      <c r="AB22" s="30" t="str">
        <f t="shared" ref="AB22:AB25" si="9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17"/>
    </row>
    <row r="23" spans="1:29" ht="15.75" customHeight="1" x14ac:dyDescent="0.2">
      <c r="A23" s="64"/>
      <c r="B23" s="57"/>
      <c r="C23" s="65"/>
      <c r="D23" s="51"/>
      <c r="E23" s="59"/>
      <c r="F23" s="59"/>
      <c r="G23" s="59"/>
      <c r="H23" s="59"/>
      <c r="I23" s="59"/>
      <c r="J23" s="59" t="str">
        <f ca="1">IFERROR(VLOOKUP(JOIN(" ",E23:G23),Plays,5,FALSE),"")</f>
        <v/>
      </c>
      <c r="K23" s="59" t="str">
        <f ca="1">IFERROR(VLOOKUP(JOIN(" ",E23:G23),Plays,6,FALSE),"")</f>
        <v/>
      </c>
      <c r="L23" s="60" t="s">
        <v>44</v>
      </c>
      <c r="M23" s="60" t="s">
        <v>44</v>
      </c>
      <c r="N23" s="60" t="s">
        <v>44</v>
      </c>
      <c r="O23" s="61" t="str">
        <f t="shared" si="0"/>
        <v>-</v>
      </c>
      <c r="Q23" s="24"/>
      <c r="R23" s="84"/>
      <c r="S23" s="25" t="s">
        <v>13</v>
      </c>
      <c r="T23" s="26" t="str">
        <f t="shared" si="7"/>
        <v>-</v>
      </c>
      <c r="U23" s="17"/>
      <c r="V23" s="84"/>
      <c r="W23" s="27" t="s">
        <v>13</v>
      </c>
      <c r="X23" s="28" t="str">
        <f t="shared" si="8"/>
        <v>-</v>
      </c>
      <c r="Y23" s="17"/>
      <c r="Z23" s="84"/>
      <c r="AA23" s="31" t="s">
        <v>13</v>
      </c>
      <c r="AB23" s="30" t="str">
        <f t="shared" si="9"/>
        <v>-</v>
      </c>
      <c r="AC23" s="17"/>
    </row>
    <row r="24" spans="1:29" ht="15.75" customHeight="1" x14ac:dyDescent="0.2">
      <c r="A24" s="66"/>
      <c r="B24" s="51"/>
      <c r="C24" s="67"/>
      <c r="D24" s="51"/>
      <c r="E24" s="51"/>
      <c r="F24" s="51"/>
      <c r="G24" s="51"/>
      <c r="H24" s="51"/>
      <c r="I24" s="51"/>
      <c r="J24" s="51" t="str">
        <f ca="1">IFERROR(VLOOKUP(JOIN(" ",E24:G24),Plays,5,FALSE),"")</f>
        <v/>
      </c>
      <c r="K24" s="51" t="str">
        <f ca="1">IFERROR(VLOOKUP(JOIN(" ",E24:G24),Plays,6,FALSE),"")</f>
        <v/>
      </c>
      <c r="L24" s="53" t="s">
        <v>44</v>
      </c>
      <c r="M24" s="53" t="s">
        <v>44</v>
      </c>
      <c r="N24" s="53" t="s">
        <v>44</v>
      </c>
      <c r="O24" s="54" t="str">
        <f t="shared" si="0"/>
        <v>-</v>
      </c>
      <c r="Q24" s="24"/>
      <c r="R24" s="84"/>
      <c r="S24" s="25" t="s">
        <v>14</v>
      </c>
      <c r="T24" s="26" t="str">
        <f t="shared" si="7"/>
        <v>-</v>
      </c>
      <c r="U24" s="17"/>
      <c r="V24" s="84"/>
      <c r="W24" s="27" t="s">
        <v>14</v>
      </c>
      <c r="X24" s="28" t="str">
        <f t="shared" si="8"/>
        <v>-</v>
      </c>
      <c r="Y24" s="17"/>
      <c r="Z24" s="84"/>
      <c r="AA24" s="31" t="s">
        <v>14</v>
      </c>
      <c r="AB24" s="30" t="str">
        <f t="shared" si="9"/>
        <v>-</v>
      </c>
      <c r="AC24" s="17"/>
    </row>
    <row r="25" spans="1:29" ht="15.75" customHeight="1" x14ac:dyDescent="0.2">
      <c r="A25" s="64"/>
      <c r="B25" s="57"/>
      <c r="C25" s="65"/>
      <c r="D25" s="51"/>
      <c r="E25" s="59"/>
      <c r="F25" s="59"/>
      <c r="G25" s="59"/>
      <c r="H25" s="59"/>
      <c r="I25" s="59"/>
      <c r="J25" s="59" t="str">
        <f ca="1">IFERROR(VLOOKUP(JOIN(" ",E25:G25),Plays,5,FALSE),"")</f>
        <v/>
      </c>
      <c r="K25" s="59" t="str">
        <f ca="1">IFERROR(VLOOKUP(JOIN(" ",E25:G25),Plays,6,FALSE),"")</f>
        <v/>
      </c>
      <c r="L25" s="60" t="s">
        <v>44</v>
      </c>
      <c r="M25" s="60" t="s">
        <v>44</v>
      </c>
      <c r="N25" s="60" t="s">
        <v>44</v>
      </c>
      <c r="O25" s="61" t="str">
        <f t="shared" si="0"/>
        <v>-</v>
      </c>
      <c r="Q25" s="24"/>
      <c r="R25" s="85"/>
      <c r="S25" s="25" t="s">
        <v>15</v>
      </c>
      <c r="T25" s="26" t="str">
        <f t="shared" si="7"/>
        <v>-</v>
      </c>
      <c r="U25" s="17"/>
      <c r="V25" s="85"/>
      <c r="W25" s="27" t="s">
        <v>15</v>
      </c>
      <c r="X25" s="28" t="str">
        <f t="shared" si="8"/>
        <v>-</v>
      </c>
      <c r="Y25" s="17"/>
      <c r="Z25" s="85"/>
      <c r="AA25" s="31" t="s">
        <v>15</v>
      </c>
      <c r="AB25" s="30" t="str">
        <f t="shared" si="9"/>
        <v>-</v>
      </c>
      <c r="AC25" s="17"/>
    </row>
    <row r="26" spans="1:29" ht="15.75" customHeight="1" x14ac:dyDescent="0.2">
      <c r="A26" s="66"/>
      <c r="B26" s="51"/>
      <c r="C26" s="67"/>
      <c r="D26" s="51"/>
      <c r="E26" s="51"/>
      <c r="F26" s="51"/>
      <c r="G26" s="51"/>
      <c r="H26" s="51"/>
      <c r="I26" s="51"/>
      <c r="J26" s="51" t="str">
        <f ca="1">IFERROR(VLOOKUP(JOIN(" ",E26:G26),Plays,5,FALSE),"")</f>
        <v/>
      </c>
      <c r="K26" s="51" t="str">
        <f ca="1">IFERROR(VLOOKUP(JOIN(" ",E26:G26),Plays,6,FALSE),"")</f>
        <v/>
      </c>
      <c r="L26" s="53" t="s">
        <v>44</v>
      </c>
      <c r="M26" s="53" t="s">
        <v>44</v>
      </c>
      <c r="N26" s="53" t="s">
        <v>44</v>
      </c>
      <c r="O26" s="54" t="str">
        <f t="shared" si="0"/>
        <v>-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ht="15.75" customHeight="1" x14ac:dyDescent="0.2">
      <c r="A27" s="64"/>
      <c r="B27" s="57"/>
      <c r="C27" s="65"/>
      <c r="D27" s="51"/>
      <c r="E27" s="59"/>
      <c r="F27" s="59"/>
      <c r="G27" s="59"/>
      <c r="H27" s="59"/>
      <c r="I27" s="59"/>
      <c r="J27" s="59" t="str">
        <f ca="1">IFERROR(VLOOKUP(JOIN(" ",E27:G27),Plays,5,FALSE),"")</f>
        <v/>
      </c>
      <c r="K27" s="59" t="str">
        <f ca="1">IFERROR(VLOOKUP(JOIN(" ",E27:G27),Plays,6,FALSE),"")</f>
        <v/>
      </c>
      <c r="L27" s="60" t="s">
        <v>44</v>
      </c>
      <c r="M27" s="60" t="s">
        <v>44</v>
      </c>
      <c r="N27" s="60" t="s">
        <v>44</v>
      </c>
      <c r="O27" s="61" t="str">
        <f t="shared" si="0"/>
        <v>-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ht="15.75" customHeight="1" x14ac:dyDescent="0.2">
      <c r="A28" s="66"/>
      <c r="B28" s="51"/>
      <c r="C28" s="67"/>
      <c r="D28" s="51"/>
      <c r="E28" s="51"/>
      <c r="F28" s="51"/>
      <c r="G28" s="51"/>
      <c r="H28" s="51"/>
      <c r="I28" s="51"/>
      <c r="J28" s="51" t="str">
        <f ca="1">IFERROR(VLOOKUP(JOIN(" ",E28:G28),Plays,5,FALSE),"")</f>
        <v/>
      </c>
      <c r="K28" s="51" t="str">
        <f ca="1">IFERROR(VLOOKUP(JOIN(" ",E28:G28),Plays,6,FALSE),"")</f>
        <v/>
      </c>
      <c r="L28" s="53" t="s">
        <v>44</v>
      </c>
      <c r="M28" s="53" t="s">
        <v>44</v>
      </c>
      <c r="N28" s="53" t="s">
        <v>44</v>
      </c>
      <c r="O28" s="54" t="str">
        <f t="shared" si="0"/>
        <v>-</v>
      </c>
      <c r="Q28" s="18"/>
      <c r="R28" s="90" t="s">
        <v>18</v>
      </c>
      <c r="S28" s="91"/>
      <c r="T28" s="92"/>
      <c r="U28" s="17"/>
      <c r="V28" s="93" t="s">
        <v>19</v>
      </c>
      <c r="W28" s="91"/>
      <c r="X28" s="92"/>
      <c r="Y28" s="17"/>
      <c r="Z28" s="32" t="s">
        <v>20</v>
      </c>
      <c r="AA28" s="32" t="s">
        <v>47</v>
      </c>
      <c r="AB28" s="68" t="s">
        <v>5</v>
      </c>
      <c r="AC28" s="17"/>
    </row>
    <row r="29" spans="1:29" ht="15.75" customHeight="1" x14ac:dyDescent="0.2">
      <c r="A29" s="64"/>
      <c r="B29" s="57"/>
      <c r="C29" s="65"/>
      <c r="D29" s="51"/>
      <c r="E29" s="59"/>
      <c r="F29" s="59"/>
      <c r="G29" s="59"/>
      <c r="H29" s="59"/>
      <c r="I29" s="59"/>
      <c r="J29" s="59" t="str">
        <f ca="1">IFERROR(VLOOKUP(JOIN(" ",E29:G29),Plays,5,FALSE),"")</f>
        <v/>
      </c>
      <c r="K29" s="59" t="str">
        <f ca="1">IFERROR(VLOOKUP(JOIN(" ",E29:G29),Plays,6,FALSE),"")</f>
        <v/>
      </c>
      <c r="L29" s="60" t="s">
        <v>44</v>
      </c>
      <c r="M29" s="60" t="s">
        <v>44</v>
      </c>
      <c r="N29" s="60" t="s">
        <v>44</v>
      </c>
      <c r="O29" s="61" t="str">
        <f t="shared" si="0"/>
        <v>-</v>
      </c>
      <c r="Q29" s="18"/>
      <c r="R29" s="33" t="s">
        <v>46</v>
      </c>
      <c r="S29" s="33" t="s">
        <v>10</v>
      </c>
      <c r="T29" s="33" t="s">
        <v>5</v>
      </c>
      <c r="U29" s="17"/>
      <c r="V29" s="34" t="s">
        <v>46</v>
      </c>
      <c r="W29" s="34" t="s">
        <v>10</v>
      </c>
      <c r="X29" s="34" t="s">
        <v>5</v>
      </c>
      <c r="Y29" s="17"/>
      <c r="Z29" s="69" t="s">
        <v>11</v>
      </c>
      <c r="AA29" s="70" t="str">
        <f t="shared" ref="AA29:AA31" si="10">IF(COUNTIF($F$6:$F$106,Z29)=0,"-",COUNTIF($F$6:$F$106,Z29))</f>
        <v>-</v>
      </c>
      <c r="AB29" s="37" t="str">
        <f t="shared" ref="AB29:AB31" si="11">IFERROR(COUNTIFS($F$6:$F$106,Z29,$O$6:$O$106,"W")/(COUNTIFS($F$6:$F$106,Z29,$O$6:$O$106,"W")+COUNTIFS($F$6:$F$106,Z29,$O$6:$O$106,"L")),"-")</f>
        <v>-</v>
      </c>
      <c r="AC29" s="17"/>
    </row>
    <row r="30" spans="1:29" ht="15.75" customHeight="1" x14ac:dyDescent="0.2">
      <c r="A30" s="66"/>
      <c r="B30" s="51"/>
      <c r="C30" s="67"/>
      <c r="D30" s="51"/>
      <c r="E30" s="51"/>
      <c r="F30" s="51"/>
      <c r="G30" s="51"/>
      <c r="H30" s="51"/>
      <c r="I30" s="51"/>
      <c r="J30" s="51" t="str">
        <f ca="1">IFERROR(VLOOKUP(JOIN(" ",E30:G30),Plays,5,FALSE),"")</f>
        <v/>
      </c>
      <c r="K30" s="51" t="str">
        <f ca="1">IFERROR(VLOOKUP(JOIN(" ",E30:G30),Plays,6,FALSE),"")</f>
        <v/>
      </c>
      <c r="L30" s="53" t="s">
        <v>44</v>
      </c>
      <c r="M30" s="53" t="s">
        <v>44</v>
      </c>
      <c r="N30" s="53" t="s">
        <v>44</v>
      </c>
      <c r="O30" s="54" t="str">
        <f t="shared" si="0"/>
        <v>-</v>
      </c>
      <c r="Q30" s="24"/>
      <c r="R30" s="83" t="s">
        <v>11</v>
      </c>
      <c r="S30" s="38" t="s">
        <v>12</v>
      </c>
      <c r="T30" s="39" t="str">
        <f t="shared" ref="T30:T33" si="12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17"/>
      <c r="V30" s="86" t="s">
        <v>11</v>
      </c>
      <c r="W30" s="40" t="s">
        <v>12</v>
      </c>
      <c r="X30" s="41" t="str">
        <f t="shared" ref="X30:X33" si="13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17"/>
      <c r="Z30" s="69" t="s">
        <v>16</v>
      </c>
      <c r="AA30" s="70" t="str">
        <f t="shared" si="10"/>
        <v>-</v>
      </c>
      <c r="AB30" s="37" t="str">
        <f t="shared" si="11"/>
        <v>-</v>
      </c>
      <c r="AC30" s="17"/>
    </row>
    <row r="31" spans="1:29" ht="15.75" customHeight="1" x14ac:dyDescent="0.2">
      <c r="A31" s="64"/>
      <c r="B31" s="57"/>
      <c r="C31" s="65"/>
      <c r="D31" s="51"/>
      <c r="E31" s="59"/>
      <c r="F31" s="59"/>
      <c r="G31" s="59"/>
      <c r="H31" s="59"/>
      <c r="I31" s="59"/>
      <c r="J31" s="59" t="str">
        <f ca="1">IFERROR(VLOOKUP(JOIN(" ",E31:G31),Plays,5,FALSE),"")</f>
        <v/>
      </c>
      <c r="K31" s="59" t="str">
        <f ca="1">IFERROR(VLOOKUP(JOIN(" ",E31:G31),Plays,6,FALSE),"")</f>
        <v/>
      </c>
      <c r="L31" s="60" t="s">
        <v>44</v>
      </c>
      <c r="M31" s="60" t="s">
        <v>44</v>
      </c>
      <c r="N31" s="60" t="s">
        <v>44</v>
      </c>
      <c r="O31" s="61" t="str">
        <f t="shared" si="0"/>
        <v>-</v>
      </c>
      <c r="Q31" s="24"/>
      <c r="R31" s="84"/>
      <c r="S31" s="38" t="s">
        <v>13</v>
      </c>
      <c r="T31" s="39" t="str">
        <f t="shared" si="12"/>
        <v>-</v>
      </c>
      <c r="U31" s="17"/>
      <c r="V31" s="84"/>
      <c r="W31" s="40" t="s">
        <v>13</v>
      </c>
      <c r="X31" s="41" t="str">
        <f t="shared" si="13"/>
        <v>-</v>
      </c>
      <c r="Y31" s="17"/>
      <c r="Z31" s="69" t="s">
        <v>17</v>
      </c>
      <c r="AA31" s="70" t="str">
        <f t="shared" si="10"/>
        <v>-</v>
      </c>
      <c r="AB31" s="37" t="str">
        <f t="shared" si="11"/>
        <v>-</v>
      </c>
      <c r="AC31" s="17"/>
    </row>
    <row r="32" spans="1:29" ht="15.75" customHeight="1" x14ac:dyDescent="0.2">
      <c r="A32" s="66"/>
      <c r="B32" s="51"/>
      <c r="C32" s="67"/>
      <c r="D32" s="51"/>
      <c r="E32" s="51"/>
      <c r="F32" s="51"/>
      <c r="G32" s="51"/>
      <c r="H32" s="51"/>
      <c r="I32" s="51"/>
      <c r="J32" s="51" t="str">
        <f ca="1">IFERROR(VLOOKUP(JOIN(" ",E32:G32),Plays,5,FALSE),"")</f>
        <v/>
      </c>
      <c r="K32" s="51" t="str">
        <f ca="1">IFERROR(VLOOKUP(JOIN(" ",E32:G32),Plays,6,FALSE),"")</f>
        <v/>
      </c>
      <c r="L32" s="53" t="s">
        <v>44</v>
      </c>
      <c r="M32" s="53" t="s">
        <v>44</v>
      </c>
      <c r="N32" s="53" t="s">
        <v>44</v>
      </c>
      <c r="O32" s="54" t="str">
        <f t="shared" si="0"/>
        <v>-</v>
      </c>
      <c r="Q32" s="24"/>
      <c r="R32" s="84"/>
      <c r="S32" s="38" t="s">
        <v>14</v>
      </c>
      <c r="T32" s="39" t="str">
        <f t="shared" si="12"/>
        <v>-</v>
      </c>
      <c r="U32" s="17"/>
      <c r="V32" s="84"/>
      <c r="W32" s="40" t="s">
        <v>14</v>
      </c>
      <c r="X32" s="41" t="str">
        <f t="shared" si="13"/>
        <v>-</v>
      </c>
      <c r="Y32" s="17"/>
      <c r="Z32" s="71"/>
      <c r="AA32" s="71"/>
      <c r="AB32" s="71"/>
      <c r="AC32" s="17"/>
    </row>
    <row r="33" spans="1:29" ht="15.75" customHeight="1" x14ac:dyDescent="0.2">
      <c r="A33" s="64"/>
      <c r="B33" s="57"/>
      <c r="C33" s="65"/>
      <c r="D33" s="51"/>
      <c r="E33" s="59"/>
      <c r="F33" s="59"/>
      <c r="G33" s="59"/>
      <c r="H33" s="59"/>
      <c r="I33" s="59"/>
      <c r="J33" s="59" t="str">
        <f ca="1">IFERROR(VLOOKUP(JOIN(" ",E33:G33),Plays,5,FALSE),"")</f>
        <v/>
      </c>
      <c r="K33" s="59" t="str">
        <f ca="1">IFERROR(VLOOKUP(JOIN(" ",E33:G33),Plays,6,FALSE),"")</f>
        <v/>
      </c>
      <c r="L33" s="60" t="s">
        <v>44</v>
      </c>
      <c r="M33" s="60" t="s">
        <v>44</v>
      </c>
      <c r="N33" s="60" t="s">
        <v>44</v>
      </c>
      <c r="O33" s="61" t="str">
        <f t="shared" si="0"/>
        <v>-</v>
      </c>
      <c r="Q33" s="24"/>
      <c r="R33" s="85"/>
      <c r="S33" s="38" t="s">
        <v>15</v>
      </c>
      <c r="T33" s="39" t="str">
        <f t="shared" si="12"/>
        <v>-</v>
      </c>
      <c r="U33" s="17"/>
      <c r="V33" s="85"/>
      <c r="W33" s="40" t="s">
        <v>15</v>
      </c>
      <c r="X33" s="41" t="str">
        <f t="shared" si="13"/>
        <v>-</v>
      </c>
      <c r="Y33" s="17"/>
      <c r="Z33" s="72" t="s">
        <v>22</v>
      </c>
      <c r="AA33" s="32" t="s">
        <v>47</v>
      </c>
      <c r="AB33" s="68" t="s">
        <v>5</v>
      </c>
      <c r="AC33" s="17"/>
    </row>
    <row r="34" spans="1:29" ht="15.75" customHeight="1" x14ac:dyDescent="0.2">
      <c r="A34" s="66"/>
      <c r="B34" s="51"/>
      <c r="C34" s="67"/>
      <c r="D34" s="51"/>
      <c r="E34" s="51"/>
      <c r="F34" s="51"/>
      <c r="G34" s="51"/>
      <c r="H34" s="51"/>
      <c r="I34" s="51"/>
      <c r="J34" s="51" t="str">
        <f ca="1">IFERROR(VLOOKUP(JOIN(" ",E34:G34),Plays,5,FALSE),"")</f>
        <v/>
      </c>
      <c r="K34" s="51" t="str">
        <f ca="1">IFERROR(VLOOKUP(JOIN(" ",E34:G34),Plays,6,FALSE),"")</f>
        <v/>
      </c>
      <c r="L34" s="53" t="s">
        <v>44</v>
      </c>
      <c r="M34" s="53" t="s">
        <v>44</v>
      </c>
      <c r="N34" s="53" t="s">
        <v>44</v>
      </c>
      <c r="O34" s="54" t="str">
        <f t="shared" si="0"/>
        <v>-</v>
      </c>
      <c r="Q34" s="20"/>
      <c r="R34" s="20"/>
      <c r="S34" s="20"/>
      <c r="T34" s="20"/>
      <c r="U34" s="17"/>
      <c r="V34" s="20"/>
      <c r="W34" s="20"/>
      <c r="X34" s="20"/>
      <c r="Y34" s="17"/>
      <c r="Z34" s="69" t="s">
        <v>12</v>
      </c>
      <c r="AA34" s="70" t="str">
        <f t="shared" ref="AA34:AA37" si="14">IF(COUNTIF($G$6:$G$106,Z34)=0,"-",COUNTIF($G$6:$G$106,Z34))</f>
        <v>-</v>
      </c>
      <c r="AB34" s="37" t="str">
        <f t="shared" ref="AB34:AB37" si="15">IFERROR(COUNTIFS($G$6:$G$106,Z34,$O$6:$O$106,"W")/(COUNTIFS($G$6:$G$106,Z34,$O$6:$O$106,"W")+COUNTIFS($G$6:$G$106,Z34,$O$6:$O$106,"L")),"-")</f>
        <v>-</v>
      </c>
      <c r="AC34" s="17"/>
    </row>
    <row r="35" spans="1:29" ht="15.75" customHeight="1" x14ac:dyDescent="0.2">
      <c r="A35" s="64"/>
      <c r="B35" s="57"/>
      <c r="C35" s="65"/>
      <c r="D35" s="51"/>
      <c r="E35" s="59"/>
      <c r="F35" s="59"/>
      <c r="G35" s="59"/>
      <c r="H35" s="59"/>
      <c r="I35" s="59"/>
      <c r="J35" s="59" t="str">
        <f ca="1">IFERROR(VLOOKUP(JOIN(" ",E35:G35),Plays,5,FALSE),"")</f>
        <v/>
      </c>
      <c r="K35" s="59" t="str">
        <f ca="1">IFERROR(VLOOKUP(JOIN(" ",E35:G35),Plays,6,FALSE),"")</f>
        <v/>
      </c>
      <c r="L35" s="60" t="s">
        <v>44</v>
      </c>
      <c r="M35" s="60" t="s">
        <v>44</v>
      </c>
      <c r="N35" s="60" t="s">
        <v>44</v>
      </c>
      <c r="O35" s="61" t="str">
        <f t="shared" si="0"/>
        <v>-</v>
      </c>
      <c r="Q35" s="24"/>
      <c r="R35" s="83" t="s">
        <v>16</v>
      </c>
      <c r="S35" s="38" t="s">
        <v>12</v>
      </c>
      <c r="T35" s="39" t="str">
        <f t="shared" ref="T35:T38" si="16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17"/>
      <c r="V35" s="86" t="s">
        <v>16</v>
      </c>
      <c r="W35" s="40" t="s">
        <v>12</v>
      </c>
      <c r="X35" s="41" t="str">
        <f t="shared" ref="X35:X38" si="17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17"/>
      <c r="Z35" s="69" t="s">
        <v>13</v>
      </c>
      <c r="AA35" s="70" t="str">
        <f t="shared" si="14"/>
        <v>-</v>
      </c>
      <c r="AB35" s="37" t="str">
        <f t="shared" si="15"/>
        <v>-</v>
      </c>
      <c r="AC35" s="17"/>
    </row>
    <row r="36" spans="1:29" ht="15.75" customHeight="1" x14ac:dyDescent="0.2">
      <c r="A36" s="66"/>
      <c r="B36" s="51"/>
      <c r="C36" s="67"/>
      <c r="D36" s="51"/>
      <c r="E36" s="51"/>
      <c r="F36" s="51"/>
      <c r="G36" s="51"/>
      <c r="H36" s="51"/>
      <c r="I36" s="51"/>
      <c r="J36" s="51" t="str">
        <f ca="1">IFERROR(VLOOKUP(JOIN(" ",E36:G36),Plays,5,FALSE),"")</f>
        <v/>
      </c>
      <c r="K36" s="51" t="str">
        <f ca="1">IFERROR(VLOOKUP(JOIN(" ",E36:G36),Plays,6,FALSE),"")</f>
        <v/>
      </c>
      <c r="L36" s="53" t="s">
        <v>44</v>
      </c>
      <c r="M36" s="53" t="s">
        <v>44</v>
      </c>
      <c r="N36" s="53" t="s">
        <v>44</v>
      </c>
      <c r="O36" s="54" t="str">
        <f t="shared" si="0"/>
        <v>-</v>
      </c>
      <c r="Q36" s="24"/>
      <c r="R36" s="84"/>
      <c r="S36" s="38" t="s">
        <v>13</v>
      </c>
      <c r="T36" s="39" t="str">
        <f t="shared" si="16"/>
        <v>-</v>
      </c>
      <c r="U36" s="17"/>
      <c r="V36" s="84"/>
      <c r="W36" s="40" t="s">
        <v>13</v>
      </c>
      <c r="X36" s="41" t="str">
        <f t="shared" si="17"/>
        <v>-</v>
      </c>
      <c r="Y36" s="17"/>
      <c r="Z36" s="69" t="s">
        <v>14</v>
      </c>
      <c r="AA36" s="70" t="str">
        <f t="shared" si="14"/>
        <v>-</v>
      </c>
      <c r="AB36" s="37" t="str">
        <f t="shared" si="15"/>
        <v>-</v>
      </c>
      <c r="AC36" s="17"/>
    </row>
    <row r="37" spans="1:29" ht="15.75" customHeight="1" x14ac:dyDescent="0.2">
      <c r="A37" s="64"/>
      <c r="B37" s="57"/>
      <c r="C37" s="65"/>
      <c r="D37" s="51"/>
      <c r="E37" s="59"/>
      <c r="F37" s="59"/>
      <c r="G37" s="59"/>
      <c r="H37" s="59"/>
      <c r="I37" s="59"/>
      <c r="J37" s="59" t="str">
        <f ca="1">IFERROR(VLOOKUP(JOIN(" ",E37:G37),Plays,5,FALSE),"")</f>
        <v/>
      </c>
      <c r="K37" s="59" t="str">
        <f ca="1">IFERROR(VLOOKUP(JOIN(" ",E37:G37),Plays,6,FALSE),"")</f>
        <v/>
      </c>
      <c r="L37" s="60" t="s">
        <v>44</v>
      </c>
      <c r="M37" s="60" t="s">
        <v>44</v>
      </c>
      <c r="N37" s="60" t="s">
        <v>44</v>
      </c>
      <c r="O37" s="61" t="str">
        <f t="shared" si="0"/>
        <v>-</v>
      </c>
      <c r="Q37" s="24"/>
      <c r="R37" s="84"/>
      <c r="S37" s="38" t="s">
        <v>14</v>
      </c>
      <c r="T37" s="39" t="str">
        <f t="shared" si="16"/>
        <v>-</v>
      </c>
      <c r="U37" s="17"/>
      <c r="V37" s="84"/>
      <c r="W37" s="40" t="s">
        <v>14</v>
      </c>
      <c r="X37" s="41" t="str">
        <f t="shared" si="17"/>
        <v>-</v>
      </c>
      <c r="Y37" s="17"/>
      <c r="Z37" s="69" t="s">
        <v>15</v>
      </c>
      <c r="AA37" s="70" t="str">
        <f t="shared" si="14"/>
        <v>-</v>
      </c>
      <c r="AB37" s="37" t="str">
        <f t="shared" si="15"/>
        <v>-</v>
      </c>
      <c r="AC37" s="17"/>
    </row>
    <row r="38" spans="1:29" ht="15.75" customHeight="1" x14ac:dyDescent="0.2">
      <c r="A38" s="66"/>
      <c r="B38" s="51"/>
      <c r="C38" s="67"/>
      <c r="D38" s="51"/>
      <c r="E38" s="51"/>
      <c r="F38" s="51"/>
      <c r="G38" s="51"/>
      <c r="H38" s="51"/>
      <c r="I38" s="51"/>
      <c r="J38" s="51" t="str">
        <f ca="1">IFERROR(VLOOKUP(JOIN(" ",E38:G38),Plays,5,FALSE),"")</f>
        <v/>
      </c>
      <c r="K38" s="51" t="str">
        <f ca="1">IFERROR(VLOOKUP(JOIN(" ",E38:G38),Plays,6,FALSE),"")</f>
        <v/>
      </c>
      <c r="L38" s="53" t="s">
        <v>44</v>
      </c>
      <c r="M38" s="53" t="s">
        <v>44</v>
      </c>
      <c r="N38" s="53" t="s">
        <v>44</v>
      </c>
      <c r="O38" s="54" t="str">
        <f t="shared" si="0"/>
        <v>-</v>
      </c>
      <c r="Q38" s="24"/>
      <c r="R38" s="85"/>
      <c r="S38" s="38" t="s">
        <v>15</v>
      </c>
      <c r="T38" s="39" t="str">
        <f t="shared" si="16"/>
        <v>-</v>
      </c>
      <c r="U38" s="17"/>
      <c r="V38" s="85"/>
      <c r="W38" s="40" t="s">
        <v>15</v>
      </c>
      <c r="X38" s="41" t="str">
        <f t="shared" si="17"/>
        <v>-</v>
      </c>
      <c r="Y38" s="17"/>
      <c r="Z38" s="71"/>
      <c r="AA38" s="71"/>
      <c r="AB38" s="71"/>
      <c r="AC38" s="17"/>
    </row>
    <row r="39" spans="1:29" ht="15.75" customHeight="1" x14ac:dyDescent="0.2">
      <c r="A39" s="64"/>
      <c r="B39" s="57"/>
      <c r="C39" s="65"/>
      <c r="D39" s="51"/>
      <c r="E39" s="59"/>
      <c r="F39" s="59"/>
      <c r="G39" s="59"/>
      <c r="H39" s="59"/>
      <c r="I39" s="59"/>
      <c r="J39" s="59" t="str">
        <f ca="1">IFERROR(VLOOKUP(JOIN(" ",E39:G39),Plays,5,FALSE),"")</f>
        <v/>
      </c>
      <c r="K39" s="59" t="str">
        <f ca="1">IFERROR(VLOOKUP(JOIN(" ",E39:G39),Plays,6,FALSE),"")</f>
        <v/>
      </c>
      <c r="L39" s="60" t="s">
        <v>44</v>
      </c>
      <c r="M39" s="60" t="s">
        <v>44</v>
      </c>
      <c r="N39" s="60" t="s">
        <v>44</v>
      </c>
      <c r="O39" s="61" t="str">
        <f t="shared" si="0"/>
        <v>-</v>
      </c>
      <c r="Q39" s="17"/>
      <c r="R39" s="17"/>
      <c r="S39" s="17"/>
      <c r="T39" s="17"/>
      <c r="U39" s="17"/>
      <c r="V39" s="17"/>
      <c r="W39" s="17"/>
      <c r="X39" s="17"/>
      <c r="Y39" s="17"/>
      <c r="Z39" s="72" t="s">
        <v>23</v>
      </c>
      <c r="AA39" s="32" t="s">
        <v>47</v>
      </c>
      <c r="AB39" s="68" t="s">
        <v>5</v>
      </c>
      <c r="AC39" s="17"/>
    </row>
    <row r="40" spans="1:29" ht="15.75" customHeight="1" x14ac:dyDescent="0.2">
      <c r="A40" s="66"/>
      <c r="B40" s="51"/>
      <c r="C40" s="67"/>
      <c r="D40" s="51"/>
      <c r="E40" s="51"/>
      <c r="F40" s="51"/>
      <c r="G40" s="51"/>
      <c r="H40" s="51"/>
      <c r="I40" s="51"/>
      <c r="J40" s="51" t="str">
        <f ca="1">IFERROR(VLOOKUP(JOIN(" ",E40:G40),Plays,5,FALSE),"")</f>
        <v/>
      </c>
      <c r="K40" s="51" t="str">
        <f ca="1">IFERROR(VLOOKUP(JOIN(" ",E40:G40),Plays,6,FALSE),"")</f>
        <v/>
      </c>
      <c r="L40" s="53" t="s">
        <v>44</v>
      </c>
      <c r="M40" s="53" t="s">
        <v>44</v>
      </c>
      <c r="N40" s="53" t="s">
        <v>44</v>
      </c>
      <c r="O40" s="54" t="str">
        <f t="shared" si="0"/>
        <v>-</v>
      </c>
      <c r="Q40" s="24"/>
      <c r="R40" s="83" t="s">
        <v>17</v>
      </c>
      <c r="S40" s="38" t="s">
        <v>12</v>
      </c>
      <c r="T40" s="39" t="str">
        <f t="shared" ref="T40:T43" si="18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17"/>
      <c r="V40" s="86" t="s">
        <v>17</v>
      </c>
      <c r="W40" s="40" t="s">
        <v>12</v>
      </c>
      <c r="X40" s="41" t="str">
        <f t="shared" ref="X40:X43" si="19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17"/>
      <c r="Z40" s="69" t="s">
        <v>6</v>
      </c>
      <c r="AA40" s="70" t="str">
        <f t="shared" ref="AA40:AA44" si="20">IF(COUNTIF($H$6:$H$106,Z40)=0,"-",COUNTIF($H$6:$H$106,Z40))</f>
        <v>-</v>
      </c>
      <c r="AB40" s="37" t="str">
        <f t="shared" ref="AB40:AB44" si="21">IFERROR(COUNTIFS($H$6:$H$106,Z40,$O$6:$O$106,"W")/(COUNTIFS($H$6:$H$106,Z40,$O$6:$O$106,"W")+COUNTIFS($H$6:$H$106,Z40,$O$6:$O$106,"L")),"-")</f>
        <v>-</v>
      </c>
      <c r="AC40" s="17"/>
    </row>
    <row r="41" spans="1:29" ht="15.75" customHeight="1" x14ac:dyDescent="0.2">
      <c r="A41" s="64"/>
      <c r="B41" s="57"/>
      <c r="C41" s="65"/>
      <c r="D41" s="51"/>
      <c r="E41" s="59"/>
      <c r="F41" s="59"/>
      <c r="G41" s="59"/>
      <c r="H41" s="59"/>
      <c r="I41" s="59"/>
      <c r="J41" s="59" t="str">
        <f ca="1">IFERROR(VLOOKUP(JOIN(" ",E41:G41),Plays,5,FALSE),"")</f>
        <v/>
      </c>
      <c r="K41" s="59" t="str">
        <f ca="1">IFERROR(VLOOKUP(JOIN(" ",E41:G41),Plays,6,FALSE),"")</f>
        <v/>
      </c>
      <c r="L41" s="60" t="s">
        <v>44</v>
      </c>
      <c r="M41" s="60" t="s">
        <v>44</v>
      </c>
      <c r="N41" s="60" t="s">
        <v>44</v>
      </c>
      <c r="O41" s="61" t="str">
        <f t="shared" si="0"/>
        <v>-</v>
      </c>
      <c r="Q41" s="24"/>
      <c r="R41" s="84"/>
      <c r="S41" s="38" t="s">
        <v>13</v>
      </c>
      <c r="T41" s="39" t="str">
        <f t="shared" si="18"/>
        <v>-</v>
      </c>
      <c r="U41" s="17"/>
      <c r="V41" s="84"/>
      <c r="W41" s="40" t="s">
        <v>13</v>
      </c>
      <c r="X41" s="41" t="str">
        <f t="shared" si="19"/>
        <v>-</v>
      </c>
      <c r="Y41" s="17"/>
      <c r="Z41" s="69" t="s">
        <v>7</v>
      </c>
      <c r="AA41" s="70" t="str">
        <f t="shared" si="20"/>
        <v>-</v>
      </c>
      <c r="AB41" s="37" t="str">
        <f t="shared" si="21"/>
        <v>-</v>
      </c>
      <c r="AC41" s="17"/>
    </row>
    <row r="42" spans="1:29" ht="15.75" customHeight="1" x14ac:dyDescent="0.2">
      <c r="A42" s="66"/>
      <c r="B42" s="51"/>
      <c r="C42" s="67"/>
      <c r="D42" s="51"/>
      <c r="E42" s="51"/>
      <c r="F42" s="51"/>
      <c r="G42" s="51"/>
      <c r="H42" s="51"/>
      <c r="I42" s="51"/>
      <c r="J42" s="51" t="str">
        <f ca="1">IFERROR(VLOOKUP(JOIN(" ",E42:G42),Plays,5,FALSE),"")</f>
        <v/>
      </c>
      <c r="K42" s="51" t="str">
        <f ca="1">IFERROR(VLOOKUP(JOIN(" ",E42:G42),Plays,6,FALSE),"")</f>
        <v/>
      </c>
      <c r="L42" s="53" t="s">
        <v>44</v>
      </c>
      <c r="M42" s="53" t="s">
        <v>44</v>
      </c>
      <c r="N42" s="53" t="s">
        <v>44</v>
      </c>
      <c r="O42" s="54" t="str">
        <f t="shared" si="0"/>
        <v>-</v>
      </c>
      <c r="Q42" s="24"/>
      <c r="R42" s="84"/>
      <c r="S42" s="38" t="s">
        <v>14</v>
      </c>
      <c r="T42" s="39" t="str">
        <f t="shared" si="18"/>
        <v>-</v>
      </c>
      <c r="U42" s="17"/>
      <c r="V42" s="84"/>
      <c r="W42" s="40" t="s">
        <v>14</v>
      </c>
      <c r="X42" s="41" t="str">
        <f t="shared" si="19"/>
        <v>-</v>
      </c>
      <c r="Y42" s="17"/>
      <c r="Z42" s="69" t="s">
        <v>8</v>
      </c>
      <c r="AA42" s="70" t="str">
        <f t="shared" si="20"/>
        <v>-</v>
      </c>
      <c r="AB42" s="37" t="str">
        <f t="shared" si="21"/>
        <v>-</v>
      </c>
      <c r="AC42" s="17"/>
    </row>
    <row r="43" spans="1:29" ht="15.75" customHeight="1" x14ac:dyDescent="0.2">
      <c r="A43" s="64"/>
      <c r="B43" s="57"/>
      <c r="C43" s="65"/>
      <c r="D43" s="51"/>
      <c r="E43" s="59"/>
      <c r="F43" s="59"/>
      <c r="G43" s="59"/>
      <c r="H43" s="59"/>
      <c r="I43" s="59"/>
      <c r="J43" s="59" t="str">
        <f ca="1">IFERROR(VLOOKUP(JOIN(" ",E43:G43),Plays,5,FALSE),"")</f>
        <v/>
      </c>
      <c r="K43" s="59" t="str">
        <f ca="1">IFERROR(VLOOKUP(JOIN(" ",E43:G43),Plays,6,FALSE),"")</f>
        <v/>
      </c>
      <c r="L43" s="60" t="s">
        <v>44</v>
      </c>
      <c r="M43" s="60" t="s">
        <v>44</v>
      </c>
      <c r="N43" s="60" t="s">
        <v>44</v>
      </c>
      <c r="O43" s="61" t="str">
        <f t="shared" si="0"/>
        <v>-</v>
      </c>
      <c r="Q43" s="24"/>
      <c r="R43" s="85"/>
      <c r="S43" s="38" t="s">
        <v>15</v>
      </c>
      <c r="T43" s="39" t="str">
        <f t="shared" si="18"/>
        <v>-</v>
      </c>
      <c r="U43" s="17"/>
      <c r="V43" s="85"/>
      <c r="W43" s="40" t="s">
        <v>15</v>
      </c>
      <c r="X43" s="41" t="str">
        <f t="shared" si="19"/>
        <v>-</v>
      </c>
      <c r="Y43" s="17"/>
      <c r="Z43" s="69" t="s">
        <v>18</v>
      </c>
      <c r="AA43" s="70" t="str">
        <f t="shared" si="20"/>
        <v>-</v>
      </c>
      <c r="AB43" s="37" t="str">
        <f t="shared" si="21"/>
        <v>-</v>
      </c>
      <c r="AC43" s="17"/>
    </row>
    <row r="44" spans="1:29" ht="15.75" customHeight="1" x14ac:dyDescent="0.2">
      <c r="A44" s="66"/>
      <c r="B44" s="51"/>
      <c r="C44" s="67"/>
      <c r="D44" s="51"/>
      <c r="E44" s="51"/>
      <c r="F44" s="51"/>
      <c r="G44" s="51"/>
      <c r="H44" s="51"/>
      <c r="I44" s="51"/>
      <c r="J44" s="51" t="str">
        <f ca="1">IFERROR(VLOOKUP(JOIN(" ",E44:G44),Plays,5,FALSE),"")</f>
        <v/>
      </c>
      <c r="K44" s="51" t="str">
        <f ca="1">IFERROR(VLOOKUP(JOIN(" ",E44:G44),Plays,6,FALSE),"")</f>
        <v/>
      </c>
      <c r="L44" s="53" t="s">
        <v>44</v>
      </c>
      <c r="M44" s="53" t="s">
        <v>44</v>
      </c>
      <c r="N44" s="53" t="s">
        <v>44</v>
      </c>
      <c r="O44" s="54" t="str">
        <f t="shared" si="0"/>
        <v>-</v>
      </c>
      <c r="Q44" s="17"/>
      <c r="R44" s="17"/>
      <c r="S44" s="17"/>
      <c r="T44" s="17"/>
      <c r="U44" s="17"/>
      <c r="V44" s="17"/>
      <c r="W44" s="17"/>
      <c r="X44" s="17"/>
      <c r="Y44" s="17"/>
      <c r="Z44" s="69" t="s">
        <v>19</v>
      </c>
      <c r="AA44" s="70" t="str">
        <f t="shared" si="20"/>
        <v>-</v>
      </c>
      <c r="AB44" s="37" t="str">
        <f t="shared" si="21"/>
        <v>-</v>
      </c>
      <c r="AC44" s="17"/>
    </row>
    <row r="45" spans="1:29" ht="15.75" customHeight="1" x14ac:dyDescent="0.2">
      <c r="A45" s="64"/>
      <c r="B45" s="57"/>
      <c r="C45" s="65"/>
      <c r="D45" s="51"/>
      <c r="E45" s="59"/>
      <c r="F45" s="59"/>
      <c r="G45" s="59"/>
      <c r="H45" s="59"/>
      <c r="I45" s="59"/>
      <c r="J45" s="59" t="str">
        <f ca="1">IFERROR(VLOOKUP(JOIN(" ",E45:G45),Plays,5,FALSE),"")</f>
        <v/>
      </c>
      <c r="K45" s="59" t="str">
        <f ca="1">IFERROR(VLOOKUP(JOIN(" ",E45:G45),Plays,6,FALSE),"")</f>
        <v/>
      </c>
      <c r="L45" s="60" t="s">
        <v>44</v>
      </c>
      <c r="M45" s="60" t="s">
        <v>44</v>
      </c>
      <c r="N45" s="60" t="s">
        <v>44</v>
      </c>
      <c r="O45" s="61" t="str">
        <f t="shared" si="0"/>
        <v>-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5.75" customHeight="1" x14ac:dyDescent="0.2">
      <c r="A46" s="66"/>
      <c r="B46" s="51"/>
      <c r="C46" s="67"/>
      <c r="D46" s="51"/>
      <c r="E46" s="51"/>
      <c r="F46" s="51"/>
      <c r="G46" s="51"/>
      <c r="H46" s="51"/>
      <c r="I46" s="51"/>
      <c r="J46" s="51" t="str">
        <f ca="1">IFERROR(VLOOKUP(JOIN(" ",E46:G46),Plays,5,FALSE),"")</f>
        <v/>
      </c>
      <c r="K46" s="51" t="str">
        <f ca="1">IFERROR(VLOOKUP(JOIN(" ",E46:G46),Plays,6,FALSE),"")</f>
        <v/>
      </c>
      <c r="L46" s="53" t="s">
        <v>44</v>
      </c>
      <c r="M46" s="53" t="s">
        <v>44</v>
      </c>
      <c r="N46" s="53" t="s">
        <v>44</v>
      </c>
      <c r="O46" s="54" t="str">
        <f t="shared" si="0"/>
        <v>-</v>
      </c>
      <c r="R46" s="55"/>
    </row>
    <row r="47" spans="1:29" ht="15.75" customHeight="1" x14ac:dyDescent="0.2">
      <c r="A47" s="64"/>
      <c r="B47" s="57"/>
      <c r="C47" s="65"/>
      <c r="D47" s="51"/>
      <c r="E47" s="59"/>
      <c r="F47" s="59"/>
      <c r="G47" s="59"/>
      <c r="H47" s="59"/>
      <c r="I47" s="59"/>
      <c r="J47" s="59" t="str">
        <f ca="1">IFERROR(VLOOKUP(JOIN(" ",E47:G47),Plays,5,FALSE),"")</f>
        <v/>
      </c>
      <c r="K47" s="59" t="str">
        <f ca="1">IFERROR(VLOOKUP(JOIN(" ",E47:G47),Plays,6,FALSE),"")</f>
        <v/>
      </c>
      <c r="L47" s="60" t="s">
        <v>44</v>
      </c>
      <c r="M47" s="60" t="s">
        <v>44</v>
      </c>
      <c r="N47" s="60" t="s">
        <v>44</v>
      </c>
      <c r="O47" s="61" t="str">
        <f t="shared" si="0"/>
        <v>-</v>
      </c>
      <c r="R47" s="55"/>
    </row>
    <row r="48" spans="1:29" ht="15.75" customHeight="1" x14ac:dyDescent="0.2">
      <c r="A48" s="66"/>
      <c r="B48" s="51"/>
      <c r="C48" s="67"/>
      <c r="D48" s="51"/>
      <c r="E48" s="51"/>
      <c r="F48" s="51"/>
      <c r="G48" s="51"/>
      <c r="H48" s="51"/>
      <c r="I48" s="51"/>
      <c r="J48" s="51" t="str">
        <f ca="1">IFERROR(VLOOKUP(JOIN(" ",E48:G48),Plays,5,FALSE),"")</f>
        <v/>
      </c>
      <c r="K48" s="51" t="str">
        <f ca="1">IFERROR(VLOOKUP(JOIN(" ",E48:G48),Plays,6,FALSE),"")</f>
        <v/>
      </c>
      <c r="L48" s="53" t="s">
        <v>44</v>
      </c>
      <c r="M48" s="53" t="s">
        <v>44</v>
      </c>
      <c r="N48" s="53" t="s">
        <v>44</v>
      </c>
      <c r="O48" s="54" t="str">
        <f t="shared" si="0"/>
        <v>-</v>
      </c>
      <c r="R48" s="55"/>
    </row>
    <row r="49" spans="1:18" ht="15.75" customHeight="1" x14ac:dyDescent="0.2">
      <c r="A49" s="64"/>
      <c r="B49" s="57"/>
      <c r="C49" s="65"/>
      <c r="D49" s="51"/>
      <c r="E49" s="59"/>
      <c r="F49" s="59"/>
      <c r="G49" s="59"/>
      <c r="H49" s="59"/>
      <c r="I49" s="59"/>
      <c r="J49" s="59" t="str">
        <f ca="1">IFERROR(VLOOKUP(JOIN(" ",E49:G49),Plays,5,FALSE),"")</f>
        <v/>
      </c>
      <c r="K49" s="59" t="str">
        <f ca="1">IFERROR(VLOOKUP(JOIN(" ",E49:G49),Plays,6,FALSE),"")</f>
        <v/>
      </c>
      <c r="L49" s="60" t="s">
        <v>44</v>
      </c>
      <c r="M49" s="60" t="s">
        <v>44</v>
      </c>
      <c r="N49" s="60" t="s">
        <v>44</v>
      </c>
      <c r="O49" s="61" t="str">
        <f t="shared" si="0"/>
        <v>-</v>
      </c>
      <c r="R49" s="55"/>
    </row>
    <row r="50" spans="1:18" ht="15.75" customHeight="1" x14ac:dyDescent="0.2">
      <c r="A50" s="66"/>
      <c r="B50" s="51"/>
      <c r="C50" s="67"/>
      <c r="D50" s="51"/>
      <c r="E50" s="51"/>
      <c r="F50" s="51"/>
      <c r="G50" s="51"/>
      <c r="H50" s="51"/>
      <c r="I50" s="51"/>
      <c r="J50" s="51" t="str">
        <f ca="1">IFERROR(VLOOKUP(JOIN(" ",E50:G50),Plays,5,FALSE),"")</f>
        <v/>
      </c>
      <c r="K50" s="51" t="str">
        <f ca="1">IFERROR(VLOOKUP(JOIN(" ",E50:G50),Plays,6,FALSE),"")</f>
        <v/>
      </c>
      <c r="L50" s="53" t="s">
        <v>44</v>
      </c>
      <c r="M50" s="53" t="s">
        <v>44</v>
      </c>
      <c r="N50" s="53" t="s">
        <v>44</v>
      </c>
      <c r="O50" s="54" t="str">
        <f t="shared" si="0"/>
        <v>-</v>
      </c>
      <c r="R50" s="55"/>
    </row>
    <row r="51" spans="1:18" ht="15.75" customHeight="1" x14ac:dyDescent="0.2">
      <c r="A51" s="64"/>
      <c r="B51" s="57"/>
      <c r="C51" s="65"/>
      <c r="D51" s="51"/>
      <c r="E51" s="59"/>
      <c r="F51" s="59"/>
      <c r="G51" s="59"/>
      <c r="H51" s="59"/>
      <c r="I51" s="59"/>
      <c r="J51" s="59" t="str">
        <f ca="1">IFERROR(VLOOKUP(JOIN(" ",E51:G51),Plays,5,FALSE),"")</f>
        <v/>
      </c>
      <c r="K51" s="59" t="str">
        <f ca="1">IFERROR(VLOOKUP(JOIN(" ",E51:G51),Plays,6,FALSE),"")</f>
        <v/>
      </c>
      <c r="L51" s="60" t="s">
        <v>44</v>
      </c>
      <c r="M51" s="60" t="s">
        <v>44</v>
      </c>
      <c r="N51" s="60" t="s">
        <v>44</v>
      </c>
      <c r="O51" s="61" t="str">
        <f t="shared" si="0"/>
        <v>-</v>
      </c>
      <c r="R51" s="55"/>
    </row>
    <row r="52" spans="1:18" ht="15.75" customHeight="1" x14ac:dyDescent="0.2">
      <c r="A52" s="66"/>
      <c r="B52" s="51"/>
      <c r="C52" s="67"/>
      <c r="D52" s="51"/>
      <c r="E52" s="51"/>
      <c r="F52" s="51"/>
      <c r="G52" s="51"/>
      <c r="H52" s="51"/>
      <c r="I52" s="51"/>
      <c r="J52" s="51" t="str">
        <f ca="1">IFERROR(VLOOKUP(JOIN(" ",E52:G52),Plays,5,FALSE),"")</f>
        <v/>
      </c>
      <c r="K52" s="51" t="str">
        <f ca="1">IFERROR(VLOOKUP(JOIN(" ",E52:G52),Plays,6,FALSE),"")</f>
        <v/>
      </c>
      <c r="L52" s="53" t="s">
        <v>44</v>
      </c>
      <c r="M52" s="53" t="s">
        <v>44</v>
      </c>
      <c r="N52" s="53" t="s">
        <v>44</v>
      </c>
      <c r="O52" s="54" t="str">
        <f t="shared" si="0"/>
        <v>-</v>
      </c>
      <c r="R52" s="55"/>
    </row>
    <row r="53" spans="1:18" ht="15.75" customHeight="1" x14ac:dyDescent="0.2">
      <c r="A53" s="64"/>
      <c r="B53" s="57"/>
      <c r="C53" s="65"/>
      <c r="D53" s="51"/>
      <c r="E53" s="59"/>
      <c r="F53" s="59"/>
      <c r="G53" s="59"/>
      <c r="H53" s="59"/>
      <c r="I53" s="59"/>
      <c r="J53" s="59" t="str">
        <f ca="1">IFERROR(VLOOKUP(JOIN(" ",E53:G53),Plays,5,FALSE),"")</f>
        <v/>
      </c>
      <c r="K53" s="59" t="str">
        <f ca="1">IFERROR(VLOOKUP(JOIN(" ",E53:G53),Plays,6,FALSE),"")</f>
        <v/>
      </c>
      <c r="L53" s="60" t="s">
        <v>44</v>
      </c>
      <c r="M53" s="60" t="s">
        <v>44</v>
      </c>
      <c r="N53" s="60" t="s">
        <v>44</v>
      </c>
      <c r="O53" s="61" t="str">
        <f t="shared" si="0"/>
        <v>-</v>
      </c>
      <c r="R53" s="55"/>
    </row>
    <row r="54" spans="1:18" ht="15.75" customHeight="1" x14ac:dyDescent="0.2">
      <c r="A54" s="66"/>
      <c r="B54" s="51"/>
      <c r="C54" s="67"/>
      <c r="D54" s="51"/>
      <c r="E54" s="51"/>
      <c r="F54" s="51"/>
      <c r="G54" s="51"/>
      <c r="H54" s="51"/>
      <c r="I54" s="51"/>
      <c r="J54" s="51" t="str">
        <f ca="1">IFERROR(VLOOKUP(JOIN(" ",E54:G54),Plays,5,FALSE),"")</f>
        <v/>
      </c>
      <c r="K54" s="51" t="str">
        <f ca="1">IFERROR(VLOOKUP(JOIN(" ",E54:G54),Plays,6,FALSE),"")</f>
        <v/>
      </c>
      <c r="L54" s="53" t="s">
        <v>44</v>
      </c>
      <c r="M54" s="53" t="s">
        <v>44</v>
      </c>
      <c r="N54" s="53" t="s">
        <v>44</v>
      </c>
      <c r="O54" s="54" t="str">
        <f t="shared" si="0"/>
        <v>-</v>
      </c>
      <c r="R54" s="55"/>
    </row>
    <row r="55" spans="1:18" ht="15.75" customHeight="1" x14ac:dyDescent="0.2">
      <c r="A55" s="64"/>
      <c r="B55" s="57"/>
      <c r="C55" s="65"/>
      <c r="D55" s="51"/>
      <c r="E55" s="59"/>
      <c r="F55" s="59"/>
      <c r="G55" s="59"/>
      <c r="H55" s="59"/>
      <c r="I55" s="59"/>
      <c r="J55" s="59" t="str">
        <f ca="1">IFERROR(VLOOKUP(JOIN(" ",E55:G55),Plays,5,FALSE),"")</f>
        <v/>
      </c>
      <c r="K55" s="59" t="str">
        <f ca="1">IFERROR(VLOOKUP(JOIN(" ",E55:G55),Plays,6,FALSE),"")</f>
        <v/>
      </c>
      <c r="L55" s="60" t="s">
        <v>44</v>
      </c>
      <c r="M55" s="60" t="s">
        <v>44</v>
      </c>
      <c r="N55" s="60" t="s">
        <v>44</v>
      </c>
      <c r="O55" s="61" t="str">
        <f t="shared" si="0"/>
        <v>-</v>
      </c>
      <c r="R55" s="55"/>
    </row>
    <row r="56" spans="1:18" ht="15.75" customHeight="1" x14ac:dyDescent="0.2">
      <c r="A56" s="66"/>
      <c r="B56" s="67"/>
      <c r="C56" s="67"/>
      <c r="D56" s="51"/>
      <c r="E56" s="51"/>
      <c r="F56" s="51"/>
      <c r="G56" s="51"/>
      <c r="H56" s="51"/>
      <c r="I56" s="51"/>
      <c r="J56" s="51" t="str">
        <f ca="1">IFERROR(VLOOKUP(JOIN(" ",E56:G56),Plays,5,FALSE),"")</f>
        <v/>
      </c>
      <c r="K56" s="51" t="str">
        <f ca="1">IFERROR(VLOOKUP(JOIN(" ",E56:G56),Plays,6,FALSE),"")</f>
        <v/>
      </c>
      <c r="L56" s="53" t="s">
        <v>44</v>
      </c>
      <c r="M56" s="53" t="s">
        <v>44</v>
      </c>
      <c r="N56" s="53" t="s">
        <v>44</v>
      </c>
      <c r="O56" s="54" t="str">
        <f t="shared" si="0"/>
        <v>-</v>
      </c>
      <c r="R56" s="55"/>
    </row>
    <row r="57" spans="1:18" ht="15.75" customHeight="1" x14ac:dyDescent="0.2">
      <c r="A57" s="64"/>
      <c r="B57" s="73"/>
      <c r="C57" s="65"/>
      <c r="D57" s="51"/>
      <c r="E57" s="59"/>
      <c r="F57" s="59"/>
      <c r="G57" s="59"/>
      <c r="H57" s="59"/>
      <c r="I57" s="59"/>
      <c r="J57" s="59" t="str">
        <f ca="1">IFERROR(VLOOKUP(JOIN(" ",E57:G57),Plays,5,FALSE),"")</f>
        <v/>
      </c>
      <c r="K57" s="59" t="str">
        <f ca="1">IFERROR(VLOOKUP(JOIN(" ",E57:G57),Plays,6,FALSE),"")</f>
        <v/>
      </c>
      <c r="L57" s="60" t="s">
        <v>44</v>
      </c>
      <c r="M57" s="60" t="s">
        <v>44</v>
      </c>
      <c r="N57" s="60" t="s">
        <v>44</v>
      </c>
      <c r="O57" s="61" t="str">
        <f t="shared" si="0"/>
        <v>-</v>
      </c>
      <c r="R57" s="55"/>
    </row>
    <row r="58" spans="1:18" ht="15.75" customHeight="1" x14ac:dyDescent="0.2">
      <c r="A58" s="66"/>
      <c r="B58" s="67"/>
      <c r="C58" s="67"/>
      <c r="D58" s="51"/>
      <c r="E58" s="51"/>
      <c r="F58" s="51"/>
      <c r="G58" s="51"/>
      <c r="H58" s="51"/>
      <c r="I58" s="51"/>
      <c r="J58" s="51" t="str">
        <f ca="1">IFERROR(VLOOKUP(JOIN(" ",E58:G58),Plays,5,FALSE),"")</f>
        <v/>
      </c>
      <c r="K58" s="51" t="str">
        <f ca="1">IFERROR(VLOOKUP(JOIN(" ",E58:G58),Plays,6,FALSE),"")</f>
        <v/>
      </c>
      <c r="L58" s="53" t="s">
        <v>44</v>
      </c>
      <c r="M58" s="53" t="s">
        <v>44</v>
      </c>
      <c r="N58" s="53" t="s">
        <v>44</v>
      </c>
      <c r="O58" s="54" t="str">
        <f t="shared" si="0"/>
        <v>-</v>
      </c>
      <c r="R58" s="55"/>
    </row>
    <row r="59" spans="1:18" ht="15.75" customHeight="1" x14ac:dyDescent="0.2">
      <c r="A59" s="64"/>
      <c r="B59" s="73"/>
      <c r="C59" s="65"/>
      <c r="D59" s="51"/>
      <c r="E59" s="59"/>
      <c r="F59" s="59"/>
      <c r="G59" s="59"/>
      <c r="H59" s="59"/>
      <c r="I59" s="59"/>
      <c r="J59" s="59" t="str">
        <f ca="1">IFERROR(VLOOKUP(JOIN(" ",E59:G59),Plays,5,FALSE),"")</f>
        <v/>
      </c>
      <c r="K59" s="59" t="str">
        <f ca="1">IFERROR(VLOOKUP(JOIN(" ",E59:G59),Plays,6,FALSE),"")</f>
        <v/>
      </c>
      <c r="L59" s="60" t="s">
        <v>44</v>
      </c>
      <c r="M59" s="60" t="s">
        <v>44</v>
      </c>
      <c r="N59" s="60" t="s">
        <v>44</v>
      </c>
      <c r="O59" s="61" t="str">
        <f t="shared" si="0"/>
        <v>-</v>
      </c>
      <c r="R59" s="55"/>
    </row>
    <row r="60" spans="1:18" ht="15.75" customHeight="1" x14ac:dyDescent="0.2">
      <c r="A60" s="66"/>
      <c r="B60" s="67"/>
      <c r="C60" s="67"/>
      <c r="D60" s="51"/>
      <c r="E60" s="51"/>
      <c r="F60" s="51"/>
      <c r="G60" s="51"/>
      <c r="H60" s="51"/>
      <c r="I60" s="51"/>
      <c r="J60" s="51" t="str">
        <f ca="1">IFERROR(VLOOKUP(JOIN(" ",E60:G60),Plays,5,FALSE),"")</f>
        <v/>
      </c>
      <c r="K60" s="51" t="str">
        <f ca="1">IFERROR(VLOOKUP(JOIN(" ",E60:G60),Plays,6,FALSE),"")</f>
        <v/>
      </c>
      <c r="L60" s="53" t="s">
        <v>44</v>
      </c>
      <c r="M60" s="53" t="s">
        <v>44</v>
      </c>
      <c r="N60" s="53" t="s">
        <v>44</v>
      </c>
      <c r="O60" s="54" t="str">
        <f t="shared" si="0"/>
        <v>-</v>
      </c>
      <c r="R60" s="55"/>
    </row>
    <row r="61" spans="1:18" ht="15.75" customHeight="1" x14ac:dyDescent="0.2">
      <c r="A61" s="64"/>
      <c r="B61" s="73"/>
      <c r="C61" s="65"/>
      <c r="D61" s="51"/>
      <c r="E61" s="59"/>
      <c r="F61" s="59"/>
      <c r="G61" s="59"/>
      <c r="H61" s="59"/>
      <c r="I61" s="59"/>
      <c r="J61" s="59" t="str">
        <f ca="1">IFERROR(VLOOKUP(JOIN(" ",E61:G61),Plays,5,FALSE),"")</f>
        <v/>
      </c>
      <c r="K61" s="59" t="str">
        <f ca="1">IFERROR(VLOOKUP(JOIN(" ",E61:G61),Plays,6,FALSE),"")</f>
        <v/>
      </c>
      <c r="L61" s="60" t="s">
        <v>44</v>
      </c>
      <c r="M61" s="60" t="s">
        <v>44</v>
      </c>
      <c r="N61" s="60" t="s">
        <v>44</v>
      </c>
      <c r="O61" s="61" t="str">
        <f t="shared" si="0"/>
        <v>-</v>
      </c>
      <c r="R61" s="55"/>
    </row>
    <row r="62" spans="1:18" ht="15.75" customHeight="1" x14ac:dyDescent="0.2">
      <c r="A62" s="66"/>
      <c r="B62" s="67"/>
      <c r="C62" s="67"/>
      <c r="D62" s="51"/>
      <c r="E62" s="51"/>
      <c r="F62" s="51"/>
      <c r="G62" s="51"/>
      <c r="H62" s="51"/>
      <c r="I62" s="51"/>
      <c r="J62" s="51" t="str">
        <f ca="1">IFERROR(VLOOKUP(JOIN(" ",E62:G62),Plays,5,FALSE),"")</f>
        <v/>
      </c>
      <c r="K62" s="51" t="str">
        <f ca="1">IFERROR(VLOOKUP(JOIN(" ",E62:G62),Plays,6,FALSE),"")</f>
        <v/>
      </c>
      <c r="L62" s="53" t="s">
        <v>44</v>
      </c>
      <c r="M62" s="53" t="s">
        <v>44</v>
      </c>
      <c r="N62" s="53" t="s">
        <v>44</v>
      </c>
      <c r="O62" s="54" t="str">
        <f t="shared" si="0"/>
        <v>-</v>
      </c>
      <c r="R62" s="55"/>
    </row>
    <row r="63" spans="1:18" ht="15.75" customHeight="1" x14ac:dyDescent="0.2">
      <c r="A63" s="64"/>
      <c r="B63" s="73"/>
      <c r="C63" s="65"/>
      <c r="D63" s="51"/>
      <c r="E63" s="59"/>
      <c r="F63" s="59"/>
      <c r="G63" s="59"/>
      <c r="H63" s="59"/>
      <c r="I63" s="59"/>
      <c r="J63" s="59" t="str">
        <f ca="1">IFERROR(VLOOKUP(JOIN(" ",E63:G63),Plays,5,FALSE),"")</f>
        <v/>
      </c>
      <c r="K63" s="59" t="str">
        <f ca="1">IFERROR(VLOOKUP(JOIN(" ",E63:G63),Plays,6,FALSE),"")</f>
        <v/>
      </c>
      <c r="L63" s="60" t="s">
        <v>44</v>
      </c>
      <c r="M63" s="60" t="s">
        <v>44</v>
      </c>
      <c r="N63" s="60" t="s">
        <v>44</v>
      </c>
      <c r="O63" s="61" t="str">
        <f t="shared" si="0"/>
        <v>-</v>
      </c>
      <c r="R63" s="55"/>
    </row>
    <row r="64" spans="1:18" ht="15.75" customHeight="1" x14ac:dyDescent="0.2">
      <c r="A64" s="66"/>
      <c r="B64" s="67"/>
      <c r="C64" s="67"/>
      <c r="D64" s="51"/>
      <c r="E64" s="51"/>
      <c r="F64" s="51"/>
      <c r="G64" s="51"/>
      <c r="H64" s="51"/>
      <c r="I64" s="51"/>
      <c r="J64" s="51" t="str">
        <f ca="1">IFERROR(VLOOKUP(JOIN(" ",E64:G64),Plays,5,FALSE),"")</f>
        <v/>
      </c>
      <c r="K64" s="51" t="str">
        <f ca="1">IFERROR(VLOOKUP(JOIN(" ",E64:G64),Plays,6,FALSE),"")</f>
        <v/>
      </c>
      <c r="L64" s="53" t="s">
        <v>44</v>
      </c>
      <c r="M64" s="53" t="s">
        <v>44</v>
      </c>
      <c r="N64" s="53" t="s">
        <v>44</v>
      </c>
      <c r="O64" s="54" t="str">
        <f t="shared" si="0"/>
        <v>-</v>
      </c>
      <c r="R64" s="55"/>
    </row>
    <row r="65" spans="1:18" ht="15.75" customHeight="1" x14ac:dyDescent="0.2">
      <c r="A65" s="64"/>
      <c r="B65" s="73"/>
      <c r="C65" s="65"/>
      <c r="D65" s="51"/>
      <c r="E65" s="59"/>
      <c r="F65" s="59"/>
      <c r="G65" s="59"/>
      <c r="H65" s="59"/>
      <c r="I65" s="59"/>
      <c r="J65" s="59" t="str">
        <f ca="1">IFERROR(VLOOKUP(JOIN(" ",E65:G65),Plays,5,FALSE),"")</f>
        <v/>
      </c>
      <c r="K65" s="59" t="str">
        <f ca="1">IFERROR(VLOOKUP(JOIN(" ",E65:G65),Plays,6,FALSE),"")</f>
        <v/>
      </c>
      <c r="L65" s="60" t="s">
        <v>44</v>
      </c>
      <c r="M65" s="60" t="s">
        <v>44</v>
      </c>
      <c r="N65" s="60" t="s">
        <v>44</v>
      </c>
      <c r="O65" s="61" t="str">
        <f t="shared" si="0"/>
        <v>-</v>
      </c>
      <c r="R65" s="55"/>
    </row>
    <row r="66" spans="1:18" ht="15.75" customHeight="1" x14ac:dyDescent="0.2">
      <c r="A66" s="66"/>
      <c r="B66" s="67"/>
      <c r="C66" s="67"/>
      <c r="D66" s="51"/>
      <c r="E66" s="51"/>
      <c r="F66" s="51"/>
      <c r="G66" s="51"/>
      <c r="H66" s="51"/>
      <c r="I66" s="51"/>
      <c r="J66" s="51" t="str">
        <f ca="1">IFERROR(VLOOKUP(JOIN(" ",E66:G66),Plays,5,FALSE),"")</f>
        <v/>
      </c>
      <c r="K66" s="51" t="str">
        <f ca="1">IFERROR(VLOOKUP(JOIN(" ",E66:G66),Plays,6,FALSE),"")</f>
        <v/>
      </c>
      <c r="L66" s="53" t="s">
        <v>44</v>
      </c>
      <c r="M66" s="53" t="s">
        <v>44</v>
      </c>
      <c r="N66" s="53" t="s">
        <v>44</v>
      </c>
      <c r="O66" s="54" t="str">
        <f t="shared" si="0"/>
        <v>-</v>
      </c>
      <c r="R66" s="55"/>
    </row>
    <row r="67" spans="1:18" ht="15.75" customHeight="1" x14ac:dyDescent="0.2">
      <c r="A67" s="64"/>
      <c r="B67" s="73"/>
      <c r="C67" s="65"/>
      <c r="D67" s="51"/>
      <c r="E67" s="59"/>
      <c r="F67" s="59"/>
      <c r="G67" s="59"/>
      <c r="H67" s="59"/>
      <c r="I67" s="59"/>
      <c r="J67" s="59" t="str">
        <f ca="1">IFERROR(VLOOKUP(JOIN(" ",E67:G67),Plays,5,FALSE),"")</f>
        <v/>
      </c>
      <c r="K67" s="59" t="str">
        <f ca="1">IFERROR(VLOOKUP(JOIN(" ",E67:G67),Plays,6,FALSE),"")</f>
        <v/>
      </c>
      <c r="L67" s="60" t="s">
        <v>44</v>
      </c>
      <c r="M67" s="60" t="s">
        <v>44</v>
      </c>
      <c r="N67" s="60" t="s">
        <v>44</v>
      </c>
      <c r="O67" s="61" t="str">
        <f t="shared" si="0"/>
        <v>-</v>
      </c>
      <c r="R67" s="55"/>
    </row>
    <row r="68" spans="1:18" ht="15.75" customHeight="1" x14ac:dyDescent="0.2">
      <c r="A68" s="66"/>
      <c r="B68" s="67"/>
      <c r="C68" s="67"/>
      <c r="D68" s="51"/>
      <c r="E68" s="51"/>
      <c r="F68" s="51"/>
      <c r="G68" s="51"/>
      <c r="H68" s="51"/>
      <c r="I68" s="51"/>
      <c r="J68" s="51" t="str">
        <f ca="1">IFERROR(VLOOKUP(JOIN(" ",E68:G68),Plays,5,FALSE),"")</f>
        <v/>
      </c>
      <c r="K68" s="51" t="str">
        <f ca="1">IFERROR(VLOOKUP(JOIN(" ",E68:G68),Plays,6,FALSE),"")</f>
        <v/>
      </c>
      <c r="L68" s="53" t="s">
        <v>44</v>
      </c>
      <c r="M68" s="53" t="s">
        <v>44</v>
      </c>
      <c r="N68" s="53" t="s">
        <v>44</v>
      </c>
      <c r="O68" s="54" t="str">
        <f t="shared" si="0"/>
        <v>-</v>
      </c>
      <c r="R68" s="55"/>
    </row>
    <row r="69" spans="1:18" ht="15.75" customHeight="1" x14ac:dyDescent="0.2">
      <c r="A69" s="64"/>
      <c r="B69" s="73"/>
      <c r="C69" s="65"/>
      <c r="D69" s="51"/>
      <c r="E69" s="59"/>
      <c r="F69" s="59"/>
      <c r="G69" s="59"/>
      <c r="H69" s="59"/>
      <c r="I69" s="59"/>
      <c r="J69" s="59" t="str">
        <f ca="1">IFERROR(VLOOKUP(JOIN(" ",E69:G69),Plays,5,FALSE),"")</f>
        <v/>
      </c>
      <c r="K69" s="59" t="str">
        <f ca="1">IFERROR(VLOOKUP(JOIN(" ",E69:G69),Plays,6,FALSE),"")</f>
        <v/>
      </c>
      <c r="L69" s="60" t="s">
        <v>44</v>
      </c>
      <c r="M69" s="60" t="s">
        <v>44</v>
      </c>
      <c r="N69" s="60" t="s">
        <v>44</v>
      </c>
      <c r="O69" s="61" t="str">
        <f t="shared" si="0"/>
        <v>-</v>
      </c>
      <c r="R69" s="55"/>
    </row>
    <row r="70" spans="1:18" ht="15.75" customHeight="1" x14ac:dyDescent="0.2">
      <c r="A70" s="66"/>
      <c r="B70" s="67"/>
      <c r="C70" s="67"/>
      <c r="D70" s="51"/>
      <c r="E70" s="51"/>
      <c r="F70" s="51"/>
      <c r="G70" s="51"/>
      <c r="H70" s="51"/>
      <c r="I70" s="51"/>
      <c r="J70" s="51" t="str">
        <f ca="1">IFERROR(VLOOKUP(JOIN(" ",E70:G70),Plays,5,FALSE),"")</f>
        <v/>
      </c>
      <c r="K70" s="51" t="str">
        <f ca="1">IFERROR(VLOOKUP(JOIN(" ",E70:G70),Plays,6,FALSE),"")</f>
        <v/>
      </c>
      <c r="L70" s="53" t="s">
        <v>44</v>
      </c>
      <c r="M70" s="53" t="s">
        <v>44</v>
      </c>
      <c r="N70" s="53" t="s">
        <v>44</v>
      </c>
      <c r="O70" s="54" t="str">
        <f t="shared" si="0"/>
        <v>-</v>
      </c>
      <c r="R70" s="55"/>
    </row>
    <row r="71" spans="1:18" ht="15.75" customHeight="1" x14ac:dyDescent="0.2">
      <c r="A71" s="64"/>
      <c r="B71" s="73"/>
      <c r="C71" s="65"/>
      <c r="D71" s="51"/>
      <c r="E71" s="59"/>
      <c r="F71" s="59"/>
      <c r="G71" s="59"/>
      <c r="H71" s="59"/>
      <c r="I71" s="59"/>
      <c r="J71" s="59" t="str">
        <f ca="1">IFERROR(VLOOKUP(JOIN(" ",E71:G71),Plays,5,FALSE),"")</f>
        <v/>
      </c>
      <c r="K71" s="59" t="str">
        <f ca="1">IFERROR(VLOOKUP(JOIN(" ",E71:G71),Plays,6,FALSE),"")</f>
        <v/>
      </c>
      <c r="L71" s="60" t="s">
        <v>44</v>
      </c>
      <c r="M71" s="60" t="s">
        <v>44</v>
      </c>
      <c r="N71" s="60" t="s">
        <v>44</v>
      </c>
      <c r="O71" s="61" t="str">
        <f t="shared" si="0"/>
        <v>-</v>
      </c>
      <c r="R71" s="55"/>
    </row>
    <row r="72" spans="1:18" ht="15.75" customHeight="1" x14ac:dyDescent="0.2">
      <c r="A72" s="66"/>
      <c r="B72" s="67"/>
      <c r="C72" s="67"/>
      <c r="D72" s="51"/>
      <c r="E72" s="51"/>
      <c r="F72" s="51"/>
      <c r="G72" s="51"/>
      <c r="H72" s="51"/>
      <c r="I72" s="51"/>
      <c r="J72" s="51" t="str">
        <f ca="1">IFERROR(VLOOKUP(JOIN(" ",E72:G72),Plays,5,FALSE),"")</f>
        <v/>
      </c>
      <c r="K72" s="51" t="str">
        <f ca="1">IFERROR(VLOOKUP(JOIN(" ",E72:G72),Plays,6,FALSE),"")</f>
        <v/>
      </c>
      <c r="L72" s="53" t="s">
        <v>44</v>
      </c>
      <c r="M72" s="53" t="s">
        <v>44</v>
      </c>
      <c r="N72" s="53" t="s">
        <v>44</v>
      </c>
      <c r="O72" s="54" t="str">
        <f t="shared" si="0"/>
        <v>-</v>
      </c>
      <c r="R72" s="55"/>
    </row>
    <row r="73" spans="1:18" ht="15.75" customHeight="1" x14ac:dyDescent="0.2">
      <c r="A73" s="64"/>
      <c r="B73" s="73"/>
      <c r="C73" s="65"/>
      <c r="D73" s="51"/>
      <c r="E73" s="59"/>
      <c r="F73" s="59"/>
      <c r="G73" s="59"/>
      <c r="H73" s="59"/>
      <c r="I73" s="59"/>
      <c r="J73" s="59" t="str">
        <f ca="1">IFERROR(VLOOKUP(JOIN(" ",E73:G73),Plays,5,FALSE),"")</f>
        <v/>
      </c>
      <c r="K73" s="59" t="str">
        <f ca="1">IFERROR(VLOOKUP(JOIN(" ",E73:G73),Plays,6,FALSE),"")</f>
        <v/>
      </c>
      <c r="L73" s="60" t="s">
        <v>44</v>
      </c>
      <c r="M73" s="60" t="s">
        <v>44</v>
      </c>
      <c r="N73" s="60" t="s">
        <v>44</v>
      </c>
      <c r="O73" s="61" t="str">
        <f t="shared" si="0"/>
        <v>-</v>
      </c>
      <c r="R73" s="55"/>
    </row>
    <row r="74" spans="1:18" ht="15.75" customHeight="1" x14ac:dyDescent="0.2">
      <c r="A74" s="66"/>
      <c r="B74" s="67"/>
      <c r="C74" s="67"/>
      <c r="D74" s="51"/>
      <c r="E74" s="51"/>
      <c r="F74" s="51"/>
      <c r="G74" s="51"/>
      <c r="H74" s="51"/>
      <c r="I74" s="51"/>
      <c r="J74" s="51" t="str">
        <f ca="1">IFERROR(VLOOKUP(JOIN(" ",E74:G74),Plays,5,FALSE),"")</f>
        <v/>
      </c>
      <c r="K74" s="51" t="str">
        <f ca="1">IFERROR(VLOOKUP(JOIN(" ",E74:G74),Plays,6,FALSE),"")</f>
        <v/>
      </c>
      <c r="L74" s="53" t="s">
        <v>44</v>
      </c>
      <c r="M74" s="53" t="s">
        <v>44</v>
      </c>
      <c r="N74" s="53" t="s">
        <v>44</v>
      </c>
      <c r="O74" s="54" t="str">
        <f t="shared" si="0"/>
        <v>-</v>
      </c>
      <c r="R74" s="55"/>
    </row>
    <row r="75" spans="1:18" ht="15.75" customHeight="1" x14ac:dyDescent="0.2">
      <c r="A75" s="64"/>
      <c r="B75" s="73"/>
      <c r="C75" s="65"/>
      <c r="D75" s="51"/>
      <c r="E75" s="59"/>
      <c r="F75" s="59"/>
      <c r="G75" s="59"/>
      <c r="H75" s="59"/>
      <c r="I75" s="59"/>
      <c r="J75" s="59" t="str">
        <f ca="1">IFERROR(VLOOKUP(JOIN(" ",E75:G75),Plays,5,FALSE),"")</f>
        <v/>
      </c>
      <c r="K75" s="59" t="str">
        <f ca="1">IFERROR(VLOOKUP(JOIN(" ",E75:G75),Plays,6,FALSE),"")</f>
        <v/>
      </c>
      <c r="L75" s="60" t="s">
        <v>44</v>
      </c>
      <c r="M75" s="60" t="s">
        <v>44</v>
      </c>
      <c r="N75" s="60" t="s">
        <v>44</v>
      </c>
      <c r="O75" s="61" t="str">
        <f t="shared" si="0"/>
        <v>-</v>
      </c>
      <c r="R75" s="55"/>
    </row>
    <row r="76" spans="1:18" ht="15.75" customHeight="1" x14ac:dyDescent="0.2">
      <c r="A76" s="66"/>
      <c r="B76" s="67"/>
      <c r="C76" s="67"/>
      <c r="D76" s="51"/>
      <c r="E76" s="51"/>
      <c r="F76" s="51"/>
      <c r="G76" s="51"/>
      <c r="H76" s="51"/>
      <c r="I76" s="51"/>
      <c r="J76" s="51" t="str">
        <f ca="1">IFERROR(VLOOKUP(JOIN(" ",E76:G76),Plays,5,FALSE),"")</f>
        <v/>
      </c>
      <c r="K76" s="51" t="str">
        <f ca="1">IFERROR(VLOOKUP(JOIN(" ",E76:G76),Plays,6,FALSE),"")</f>
        <v/>
      </c>
      <c r="L76" s="53" t="s">
        <v>44</v>
      </c>
      <c r="M76" s="53" t="s">
        <v>44</v>
      </c>
      <c r="N76" s="53" t="s">
        <v>44</v>
      </c>
      <c r="O76" s="54" t="str">
        <f t="shared" si="0"/>
        <v>-</v>
      </c>
      <c r="R76" s="55"/>
    </row>
    <row r="77" spans="1:18" ht="15.75" customHeight="1" x14ac:dyDescent="0.2">
      <c r="A77" s="64"/>
      <c r="B77" s="73"/>
      <c r="C77" s="65"/>
      <c r="D77" s="51"/>
      <c r="E77" s="59"/>
      <c r="F77" s="59"/>
      <c r="G77" s="59"/>
      <c r="H77" s="59"/>
      <c r="I77" s="59"/>
      <c r="J77" s="59" t="str">
        <f ca="1">IFERROR(VLOOKUP(JOIN(" ",E77:G77),Plays,5,FALSE),"")</f>
        <v/>
      </c>
      <c r="K77" s="59" t="str">
        <f ca="1">IFERROR(VLOOKUP(JOIN(" ",E77:G77),Plays,6,FALSE),"")</f>
        <v/>
      </c>
      <c r="L77" s="60" t="s">
        <v>44</v>
      </c>
      <c r="M77" s="60" t="s">
        <v>44</v>
      </c>
      <c r="N77" s="60" t="s">
        <v>44</v>
      </c>
      <c r="O77" s="61" t="str">
        <f t="shared" si="0"/>
        <v>-</v>
      </c>
      <c r="R77" s="55"/>
    </row>
    <row r="78" spans="1:18" ht="15.75" customHeight="1" x14ac:dyDescent="0.2">
      <c r="A78" s="66"/>
      <c r="B78" s="67"/>
      <c r="C78" s="67"/>
      <c r="D78" s="51"/>
      <c r="E78" s="51"/>
      <c r="F78" s="51"/>
      <c r="G78" s="51"/>
      <c r="H78" s="51"/>
      <c r="I78" s="51"/>
      <c r="J78" s="51" t="str">
        <f ca="1">IFERROR(VLOOKUP(JOIN(" ",E78:G78),Plays,5,FALSE),"")</f>
        <v/>
      </c>
      <c r="K78" s="51" t="str">
        <f ca="1">IFERROR(VLOOKUP(JOIN(" ",E78:G78),Plays,6,FALSE),"")</f>
        <v/>
      </c>
      <c r="L78" s="53" t="s">
        <v>44</v>
      </c>
      <c r="M78" s="53" t="s">
        <v>44</v>
      </c>
      <c r="N78" s="53" t="s">
        <v>44</v>
      </c>
      <c r="O78" s="54" t="str">
        <f t="shared" si="0"/>
        <v>-</v>
      </c>
      <c r="R78" s="55"/>
    </row>
    <row r="79" spans="1:18" ht="15.75" customHeight="1" x14ac:dyDescent="0.2">
      <c r="A79" s="64"/>
      <c r="B79" s="73"/>
      <c r="C79" s="65"/>
      <c r="D79" s="51"/>
      <c r="E79" s="59"/>
      <c r="F79" s="59"/>
      <c r="G79" s="59"/>
      <c r="H79" s="59"/>
      <c r="I79" s="59"/>
      <c r="J79" s="59" t="str">
        <f ca="1">IFERROR(VLOOKUP(JOIN(" ",E79:G79),Plays,5,FALSE),"")</f>
        <v/>
      </c>
      <c r="K79" s="59" t="str">
        <f ca="1">IFERROR(VLOOKUP(JOIN(" ",E79:G79),Plays,6,FALSE),"")</f>
        <v/>
      </c>
      <c r="L79" s="60" t="s">
        <v>44</v>
      </c>
      <c r="M79" s="60" t="s">
        <v>44</v>
      </c>
      <c r="N79" s="60" t="s">
        <v>44</v>
      </c>
      <c r="O79" s="61" t="str">
        <f t="shared" si="0"/>
        <v>-</v>
      </c>
      <c r="R79" s="55"/>
    </row>
    <row r="80" spans="1:18" ht="15.75" customHeight="1" x14ac:dyDescent="0.2">
      <c r="A80" s="66"/>
      <c r="B80" s="67"/>
      <c r="C80" s="67"/>
      <c r="D80" s="51"/>
      <c r="E80" s="51"/>
      <c r="F80" s="51"/>
      <c r="G80" s="51"/>
      <c r="H80" s="51"/>
      <c r="I80" s="51"/>
      <c r="J80" s="51" t="str">
        <f ca="1">IFERROR(VLOOKUP(JOIN(" ",E80:G80),Plays,5,FALSE),"")</f>
        <v/>
      </c>
      <c r="K80" s="51" t="str">
        <f ca="1">IFERROR(VLOOKUP(JOIN(" ",E80:G80),Plays,6,FALSE),"")</f>
        <v/>
      </c>
      <c r="L80" s="53" t="s">
        <v>44</v>
      </c>
      <c r="M80" s="53" t="s">
        <v>44</v>
      </c>
      <c r="N80" s="53" t="s">
        <v>44</v>
      </c>
      <c r="O80" s="54" t="str">
        <f t="shared" si="0"/>
        <v>-</v>
      </c>
      <c r="R80" s="55"/>
    </row>
    <row r="81" spans="1:18" ht="15.75" customHeight="1" x14ac:dyDescent="0.2">
      <c r="A81" s="64"/>
      <c r="B81" s="73"/>
      <c r="C81" s="65"/>
      <c r="D81" s="51"/>
      <c r="E81" s="59"/>
      <c r="F81" s="59"/>
      <c r="G81" s="59"/>
      <c r="H81" s="59"/>
      <c r="I81" s="59"/>
      <c r="J81" s="59" t="str">
        <f ca="1">IFERROR(VLOOKUP(JOIN(" ",E81:G81),Plays,5,FALSE),"")</f>
        <v/>
      </c>
      <c r="K81" s="59" t="str">
        <f ca="1">IFERROR(VLOOKUP(JOIN(" ",E81:G81),Plays,6,FALSE),"")</f>
        <v/>
      </c>
      <c r="L81" s="60" t="s">
        <v>44</v>
      </c>
      <c r="M81" s="60" t="s">
        <v>44</v>
      </c>
      <c r="N81" s="60" t="s">
        <v>44</v>
      </c>
      <c r="O81" s="61" t="str">
        <f t="shared" si="0"/>
        <v>-</v>
      </c>
      <c r="R81" s="55"/>
    </row>
    <row r="82" spans="1:18" ht="15.75" customHeight="1" x14ac:dyDescent="0.2">
      <c r="A82" s="66"/>
      <c r="B82" s="67"/>
      <c r="C82" s="67"/>
      <c r="D82" s="51"/>
      <c r="E82" s="51"/>
      <c r="F82" s="51"/>
      <c r="G82" s="51"/>
      <c r="H82" s="51"/>
      <c r="I82" s="51"/>
      <c r="J82" s="51" t="str">
        <f ca="1">IFERROR(VLOOKUP(JOIN(" ",E82:G82),Plays,5,FALSE),"")</f>
        <v/>
      </c>
      <c r="K82" s="51" t="str">
        <f ca="1">IFERROR(VLOOKUP(JOIN(" ",E82:G82),Plays,6,FALSE),"")</f>
        <v/>
      </c>
      <c r="L82" s="53" t="s">
        <v>44</v>
      </c>
      <c r="M82" s="53" t="s">
        <v>44</v>
      </c>
      <c r="N82" s="53" t="s">
        <v>44</v>
      </c>
      <c r="O82" s="54" t="str">
        <f t="shared" si="0"/>
        <v>-</v>
      </c>
      <c r="R82" s="55"/>
    </row>
    <row r="83" spans="1:18" ht="15.75" customHeight="1" x14ac:dyDescent="0.2">
      <c r="A83" s="64"/>
      <c r="B83" s="73"/>
      <c r="C83" s="65"/>
      <c r="D83" s="51"/>
      <c r="E83" s="59"/>
      <c r="F83" s="59"/>
      <c r="G83" s="59"/>
      <c r="H83" s="59"/>
      <c r="I83" s="59"/>
      <c r="J83" s="59" t="str">
        <f ca="1">IFERROR(VLOOKUP(JOIN(" ",E83:G83),Plays,5,FALSE),"")</f>
        <v/>
      </c>
      <c r="K83" s="59" t="str">
        <f ca="1">IFERROR(VLOOKUP(JOIN(" ",E83:G83),Plays,6,FALSE),"")</f>
        <v/>
      </c>
      <c r="L83" s="60" t="s">
        <v>44</v>
      </c>
      <c r="M83" s="60" t="s">
        <v>44</v>
      </c>
      <c r="N83" s="60" t="s">
        <v>44</v>
      </c>
      <c r="O83" s="61" t="str">
        <f t="shared" si="0"/>
        <v>-</v>
      </c>
      <c r="R83" s="55"/>
    </row>
    <row r="84" spans="1:18" ht="15.75" customHeight="1" x14ac:dyDescent="0.2">
      <c r="A84" s="66"/>
      <c r="B84" s="67"/>
      <c r="C84" s="67"/>
      <c r="D84" s="51"/>
      <c r="E84" s="51"/>
      <c r="F84" s="51"/>
      <c r="G84" s="51"/>
      <c r="H84" s="51"/>
      <c r="I84" s="51"/>
      <c r="J84" s="51" t="str">
        <f ca="1">IFERROR(VLOOKUP(JOIN(" ",E84:G84),Plays,5,FALSE),"")</f>
        <v/>
      </c>
      <c r="K84" s="51" t="str">
        <f ca="1">IFERROR(VLOOKUP(JOIN(" ",E84:G84),Plays,6,FALSE),"")</f>
        <v/>
      </c>
      <c r="L84" s="53" t="s">
        <v>44</v>
      </c>
      <c r="M84" s="53" t="s">
        <v>44</v>
      </c>
      <c r="N84" s="53" t="s">
        <v>44</v>
      </c>
      <c r="O84" s="54" t="str">
        <f t="shared" si="0"/>
        <v>-</v>
      </c>
      <c r="R84" s="55"/>
    </row>
    <row r="85" spans="1:18" ht="15.75" customHeight="1" x14ac:dyDescent="0.2">
      <c r="A85" s="64"/>
      <c r="B85" s="73"/>
      <c r="C85" s="65"/>
      <c r="D85" s="51"/>
      <c r="E85" s="59"/>
      <c r="F85" s="59"/>
      <c r="G85" s="59"/>
      <c r="H85" s="59"/>
      <c r="I85" s="59"/>
      <c r="J85" s="59" t="str">
        <f ca="1">IFERROR(VLOOKUP(JOIN(" ",E85:G85),Plays,5,FALSE),"")</f>
        <v/>
      </c>
      <c r="K85" s="59" t="str">
        <f ca="1">IFERROR(VLOOKUP(JOIN(" ",E85:G85),Plays,6,FALSE),"")</f>
        <v/>
      </c>
      <c r="L85" s="60" t="s">
        <v>44</v>
      </c>
      <c r="M85" s="60" t="s">
        <v>44</v>
      </c>
      <c r="N85" s="60" t="s">
        <v>44</v>
      </c>
      <c r="O85" s="61" t="str">
        <f t="shared" si="0"/>
        <v>-</v>
      </c>
      <c r="R85" s="55"/>
    </row>
    <row r="86" spans="1:18" ht="15.75" customHeight="1" x14ac:dyDescent="0.2">
      <c r="A86" s="66"/>
      <c r="B86" s="67"/>
      <c r="C86" s="67"/>
      <c r="D86" s="51"/>
      <c r="E86" s="51"/>
      <c r="F86" s="51"/>
      <c r="G86" s="51"/>
      <c r="H86" s="51"/>
      <c r="I86" s="51"/>
      <c r="J86" s="51" t="str">
        <f ca="1">IFERROR(VLOOKUP(JOIN(" ",E86:G86),Plays,5,FALSE),"")</f>
        <v/>
      </c>
      <c r="K86" s="51" t="str">
        <f ca="1">IFERROR(VLOOKUP(JOIN(" ",E86:G86),Plays,6,FALSE),"")</f>
        <v/>
      </c>
      <c r="L86" s="53" t="s">
        <v>44</v>
      </c>
      <c r="M86" s="53" t="s">
        <v>44</v>
      </c>
      <c r="N86" s="53" t="s">
        <v>44</v>
      </c>
      <c r="O86" s="54" t="str">
        <f t="shared" si="0"/>
        <v>-</v>
      </c>
      <c r="R86" s="55"/>
    </row>
    <row r="87" spans="1:18" ht="15.75" customHeight="1" x14ac:dyDescent="0.2">
      <c r="A87" s="64"/>
      <c r="B87" s="73"/>
      <c r="C87" s="65"/>
      <c r="D87" s="51"/>
      <c r="E87" s="59"/>
      <c r="F87" s="59"/>
      <c r="G87" s="59"/>
      <c r="H87" s="59"/>
      <c r="I87" s="59"/>
      <c r="J87" s="59" t="str">
        <f ca="1">IFERROR(VLOOKUP(JOIN(" ",E87:G87),Plays,5,FALSE),"")</f>
        <v/>
      </c>
      <c r="K87" s="59" t="str">
        <f ca="1">IFERROR(VLOOKUP(JOIN(" ",E87:G87),Plays,6,FALSE),"")</f>
        <v/>
      </c>
      <c r="L87" s="60" t="s">
        <v>44</v>
      </c>
      <c r="M87" s="60" t="s">
        <v>44</v>
      </c>
      <c r="N87" s="60" t="s">
        <v>44</v>
      </c>
      <c r="O87" s="61" t="str">
        <f t="shared" si="0"/>
        <v>-</v>
      </c>
      <c r="R87" s="55"/>
    </row>
    <row r="88" spans="1:18" ht="15.75" customHeight="1" x14ac:dyDescent="0.2">
      <c r="A88" s="66"/>
      <c r="B88" s="67"/>
      <c r="C88" s="67"/>
      <c r="D88" s="51"/>
      <c r="E88" s="51"/>
      <c r="F88" s="51"/>
      <c r="G88" s="51"/>
      <c r="H88" s="51"/>
      <c r="I88" s="51"/>
      <c r="J88" s="51" t="str">
        <f ca="1">IFERROR(VLOOKUP(JOIN(" ",E88:G88),Plays,5,FALSE),"")</f>
        <v/>
      </c>
      <c r="K88" s="51" t="str">
        <f ca="1">IFERROR(VLOOKUP(JOIN(" ",E88:G88),Plays,6,FALSE),"")</f>
        <v/>
      </c>
      <c r="L88" s="53" t="s">
        <v>44</v>
      </c>
      <c r="M88" s="53" t="s">
        <v>44</v>
      </c>
      <c r="N88" s="53" t="s">
        <v>44</v>
      </c>
      <c r="O88" s="54" t="str">
        <f t="shared" si="0"/>
        <v>-</v>
      </c>
      <c r="R88" s="55"/>
    </row>
    <row r="89" spans="1:18" ht="15.75" customHeight="1" x14ac:dyDescent="0.2">
      <c r="A89" s="64"/>
      <c r="B89" s="73"/>
      <c r="C89" s="65"/>
      <c r="D89" s="51"/>
      <c r="E89" s="59"/>
      <c r="F89" s="59"/>
      <c r="G89" s="59"/>
      <c r="H89" s="59"/>
      <c r="I89" s="59"/>
      <c r="J89" s="59" t="str">
        <f ca="1">IFERROR(VLOOKUP(JOIN(" ",E89:G89),Plays,5,FALSE),"")</f>
        <v/>
      </c>
      <c r="K89" s="59" t="str">
        <f ca="1">IFERROR(VLOOKUP(JOIN(" ",E89:G89),Plays,6,FALSE),"")</f>
        <v/>
      </c>
      <c r="L89" s="60" t="s">
        <v>44</v>
      </c>
      <c r="M89" s="60" t="s">
        <v>44</v>
      </c>
      <c r="N89" s="60" t="s">
        <v>44</v>
      </c>
      <c r="O89" s="61" t="str">
        <f t="shared" si="0"/>
        <v>-</v>
      </c>
      <c r="R89" s="55"/>
    </row>
    <row r="90" spans="1:18" ht="15.75" customHeight="1" x14ac:dyDescent="0.2">
      <c r="A90" s="66"/>
      <c r="B90" s="67"/>
      <c r="C90" s="67"/>
      <c r="D90" s="51"/>
      <c r="E90" s="51"/>
      <c r="F90" s="51"/>
      <c r="G90" s="51"/>
      <c r="H90" s="51"/>
      <c r="I90" s="51"/>
      <c r="J90" s="51" t="str">
        <f ca="1">IFERROR(VLOOKUP(JOIN(" ",E90:G90),Plays,5,FALSE),"")</f>
        <v/>
      </c>
      <c r="K90" s="51" t="str">
        <f ca="1">IFERROR(VLOOKUP(JOIN(" ",E90:G90),Plays,6,FALSE),"")</f>
        <v/>
      </c>
      <c r="L90" s="53" t="s">
        <v>44</v>
      </c>
      <c r="M90" s="53" t="s">
        <v>44</v>
      </c>
      <c r="N90" s="53" t="s">
        <v>44</v>
      </c>
      <c r="O90" s="54" t="str">
        <f t="shared" si="0"/>
        <v>-</v>
      </c>
      <c r="R90" s="55"/>
    </row>
    <row r="91" spans="1:18" ht="15.75" customHeight="1" x14ac:dyDescent="0.2">
      <c r="A91" s="64"/>
      <c r="B91" s="73"/>
      <c r="C91" s="65"/>
      <c r="D91" s="51"/>
      <c r="E91" s="59"/>
      <c r="F91" s="59"/>
      <c r="G91" s="59"/>
      <c r="H91" s="59"/>
      <c r="I91" s="59"/>
      <c r="J91" s="59" t="str">
        <f ca="1">IFERROR(VLOOKUP(JOIN(" ",E91:G91),Plays,5,FALSE),"")</f>
        <v/>
      </c>
      <c r="K91" s="59" t="str">
        <f ca="1">IFERROR(VLOOKUP(JOIN(" ",E91:G91),Plays,6,FALSE),"")</f>
        <v/>
      </c>
      <c r="L91" s="60" t="s">
        <v>44</v>
      </c>
      <c r="M91" s="60" t="s">
        <v>44</v>
      </c>
      <c r="N91" s="60" t="s">
        <v>44</v>
      </c>
      <c r="O91" s="61" t="str">
        <f t="shared" si="0"/>
        <v>-</v>
      </c>
      <c r="R91" s="55"/>
    </row>
    <row r="92" spans="1:18" ht="15.75" customHeight="1" x14ac:dyDescent="0.2">
      <c r="A92" s="66"/>
      <c r="B92" s="67"/>
      <c r="C92" s="67"/>
      <c r="D92" s="51"/>
      <c r="E92" s="51"/>
      <c r="F92" s="51"/>
      <c r="G92" s="51"/>
      <c r="H92" s="51"/>
      <c r="I92" s="51"/>
      <c r="J92" s="51" t="str">
        <f ca="1">IFERROR(VLOOKUP(JOIN(" ",E92:G92),Plays,5,FALSE),"")</f>
        <v/>
      </c>
      <c r="K92" s="51" t="str">
        <f ca="1">IFERROR(VLOOKUP(JOIN(" ",E92:G92),Plays,6,FALSE),"")</f>
        <v/>
      </c>
      <c r="L92" s="53" t="s">
        <v>44</v>
      </c>
      <c r="M92" s="53" t="s">
        <v>44</v>
      </c>
      <c r="N92" s="53" t="s">
        <v>44</v>
      </c>
      <c r="O92" s="54" t="str">
        <f t="shared" si="0"/>
        <v>-</v>
      </c>
      <c r="R92" s="55"/>
    </row>
    <row r="93" spans="1:18" ht="15.75" customHeight="1" x14ac:dyDescent="0.2">
      <c r="A93" s="64"/>
      <c r="B93" s="73"/>
      <c r="C93" s="65"/>
      <c r="D93" s="51"/>
      <c r="E93" s="59"/>
      <c r="F93" s="59"/>
      <c r="G93" s="59"/>
      <c r="H93" s="59"/>
      <c r="I93" s="59"/>
      <c r="J93" s="59" t="str">
        <f ca="1">IFERROR(VLOOKUP(JOIN(" ",E93:G93),Plays,5,FALSE),"")</f>
        <v/>
      </c>
      <c r="K93" s="59" t="str">
        <f ca="1">IFERROR(VLOOKUP(JOIN(" ",E93:G93),Plays,6,FALSE),"")</f>
        <v/>
      </c>
      <c r="L93" s="60" t="s">
        <v>44</v>
      </c>
      <c r="M93" s="60" t="s">
        <v>44</v>
      </c>
      <c r="N93" s="60" t="s">
        <v>44</v>
      </c>
      <c r="O93" s="61" t="str">
        <f t="shared" si="0"/>
        <v>-</v>
      </c>
      <c r="R93" s="55"/>
    </row>
    <row r="94" spans="1:18" ht="15.75" customHeight="1" x14ac:dyDescent="0.2">
      <c r="A94" s="66"/>
      <c r="B94" s="67"/>
      <c r="C94" s="67"/>
      <c r="D94" s="51"/>
      <c r="E94" s="51"/>
      <c r="F94" s="51"/>
      <c r="G94" s="51"/>
      <c r="H94" s="51"/>
      <c r="I94" s="51"/>
      <c r="J94" s="51" t="str">
        <f ca="1">IFERROR(VLOOKUP(JOIN(" ",E94:G94),Plays,5,FALSE),"")</f>
        <v/>
      </c>
      <c r="K94" s="51" t="str">
        <f ca="1">IFERROR(VLOOKUP(JOIN(" ",E94:G94),Plays,6,FALSE),"")</f>
        <v/>
      </c>
      <c r="L94" s="53" t="s">
        <v>44</v>
      </c>
      <c r="M94" s="53" t="s">
        <v>44</v>
      </c>
      <c r="N94" s="53" t="s">
        <v>44</v>
      </c>
      <c r="O94" s="54" t="str">
        <f t="shared" si="0"/>
        <v>-</v>
      </c>
      <c r="R94" s="55"/>
    </row>
    <row r="95" spans="1:18" ht="15.75" customHeight="1" x14ac:dyDescent="0.2">
      <c r="A95" s="64"/>
      <c r="B95" s="73"/>
      <c r="C95" s="65"/>
      <c r="D95" s="51"/>
      <c r="E95" s="59"/>
      <c r="F95" s="59"/>
      <c r="G95" s="59"/>
      <c r="H95" s="59"/>
      <c r="I95" s="59"/>
      <c r="J95" s="59" t="str">
        <f ca="1">IFERROR(VLOOKUP(JOIN(" ",E95:G95),Plays,5,FALSE),"")</f>
        <v/>
      </c>
      <c r="K95" s="59" t="str">
        <f ca="1">IFERROR(VLOOKUP(JOIN(" ",E95:G95),Plays,6,FALSE),"")</f>
        <v/>
      </c>
      <c r="L95" s="60" t="s">
        <v>44</v>
      </c>
      <c r="M95" s="60" t="s">
        <v>44</v>
      </c>
      <c r="N95" s="60" t="s">
        <v>44</v>
      </c>
      <c r="O95" s="61" t="str">
        <f t="shared" si="0"/>
        <v>-</v>
      </c>
      <c r="R95" s="55"/>
    </row>
    <row r="96" spans="1:18" ht="15.75" customHeight="1" x14ac:dyDescent="0.2">
      <c r="A96" s="66"/>
      <c r="B96" s="67"/>
      <c r="C96" s="67"/>
      <c r="D96" s="51"/>
      <c r="E96" s="51"/>
      <c r="F96" s="51"/>
      <c r="G96" s="51"/>
      <c r="H96" s="51"/>
      <c r="I96" s="51"/>
      <c r="J96" s="51" t="str">
        <f ca="1">IFERROR(VLOOKUP(JOIN(" ",E96:G96),Plays,5,FALSE),"")</f>
        <v/>
      </c>
      <c r="K96" s="51" t="str">
        <f ca="1">IFERROR(VLOOKUP(JOIN(" ",E96:G96),Plays,6,FALSE),"")</f>
        <v/>
      </c>
      <c r="L96" s="53" t="s">
        <v>44</v>
      </c>
      <c r="M96" s="53" t="s">
        <v>44</v>
      </c>
      <c r="N96" s="53" t="s">
        <v>44</v>
      </c>
      <c r="O96" s="54" t="str">
        <f t="shared" si="0"/>
        <v>-</v>
      </c>
      <c r="R96" s="55"/>
    </row>
    <row r="97" spans="1:18" ht="15.75" customHeight="1" x14ac:dyDescent="0.2">
      <c r="A97" s="64"/>
      <c r="B97" s="73"/>
      <c r="C97" s="65"/>
      <c r="D97" s="51"/>
      <c r="E97" s="59"/>
      <c r="F97" s="59"/>
      <c r="G97" s="59"/>
      <c r="H97" s="59"/>
      <c r="I97" s="59"/>
      <c r="J97" s="59" t="str">
        <f ca="1">IFERROR(VLOOKUP(JOIN(" ",E97:G97),Plays,5,FALSE),"")</f>
        <v/>
      </c>
      <c r="K97" s="59" t="str">
        <f ca="1">IFERROR(VLOOKUP(JOIN(" ",E97:G97),Plays,6,FALSE),"")</f>
        <v/>
      </c>
      <c r="L97" s="60" t="s">
        <v>44</v>
      </c>
      <c r="M97" s="60" t="s">
        <v>44</v>
      </c>
      <c r="N97" s="60" t="s">
        <v>44</v>
      </c>
      <c r="O97" s="61" t="str">
        <f t="shared" si="0"/>
        <v>-</v>
      </c>
      <c r="R97" s="55"/>
    </row>
    <row r="98" spans="1:18" ht="15.75" customHeight="1" x14ac:dyDescent="0.2">
      <c r="A98" s="66"/>
      <c r="B98" s="67"/>
      <c r="C98" s="67"/>
      <c r="D98" s="51"/>
      <c r="E98" s="51"/>
      <c r="F98" s="51"/>
      <c r="G98" s="51"/>
      <c r="H98" s="51"/>
      <c r="I98" s="51"/>
      <c r="J98" s="51" t="str">
        <f ca="1">IFERROR(VLOOKUP(JOIN(" ",E98:G98),Plays,5,FALSE),"")</f>
        <v/>
      </c>
      <c r="K98" s="51" t="str">
        <f ca="1">IFERROR(VLOOKUP(JOIN(" ",E98:G98),Plays,6,FALSE),"")</f>
        <v/>
      </c>
      <c r="L98" s="53" t="s">
        <v>44</v>
      </c>
      <c r="M98" s="53" t="s">
        <v>44</v>
      </c>
      <c r="N98" s="53" t="s">
        <v>44</v>
      </c>
      <c r="O98" s="54" t="str">
        <f t="shared" si="0"/>
        <v>-</v>
      </c>
      <c r="R98" s="55"/>
    </row>
    <row r="99" spans="1:18" ht="15.75" customHeight="1" x14ac:dyDescent="0.2">
      <c r="A99" s="64"/>
      <c r="B99" s="73"/>
      <c r="C99" s="65"/>
      <c r="D99" s="51"/>
      <c r="E99" s="59"/>
      <c r="F99" s="59"/>
      <c r="G99" s="59"/>
      <c r="H99" s="59"/>
      <c r="I99" s="59"/>
      <c r="J99" s="59" t="str">
        <f ca="1">IFERROR(VLOOKUP(JOIN(" ",E99:G99),Plays,5,FALSE),"")</f>
        <v/>
      </c>
      <c r="K99" s="59" t="str">
        <f ca="1">IFERROR(VLOOKUP(JOIN(" ",E99:G99),Plays,6,FALSE),"")</f>
        <v/>
      </c>
      <c r="L99" s="60" t="s">
        <v>44</v>
      </c>
      <c r="M99" s="60" t="s">
        <v>44</v>
      </c>
      <c r="N99" s="60" t="s">
        <v>44</v>
      </c>
      <c r="O99" s="61" t="str">
        <f t="shared" si="0"/>
        <v>-</v>
      </c>
      <c r="R99" s="55"/>
    </row>
    <row r="100" spans="1:18" ht="15.75" customHeight="1" x14ac:dyDescent="0.2">
      <c r="A100" s="66"/>
      <c r="B100" s="67"/>
      <c r="C100" s="67"/>
      <c r="D100" s="51"/>
      <c r="E100" s="51"/>
      <c r="F100" s="51"/>
      <c r="G100" s="51"/>
      <c r="H100" s="51"/>
      <c r="I100" s="51"/>
      <c r="J100" s="51" t="str">
        <f ca="1">IFERROR(VLOOKUP(JOIN(" ",E100:G100),Plays,5,FALSE),"")</f>
        <v/>
      </c>
      <c r="K100" s="51" t="str">
        <f ca="1">IFERROR(VLOOKUP(JOIN(" ",E100:G100),Plays,6,FALSE),"")</f>
        <v/>
      </c>
      <c r="L100" s="53" t="s">
        <v>44</v>
      </c>
      <c r="M100" s="53" t="s">
        <v>44</v>
      </c>
      <c r="N100" s="53" t="s">
        <v>44</v>
      </c>
      <c r="O100" s="54" t="str">
        <f t="shared" si="0"/>
        <v>-</v>
      </c>
      <c r="R100" s="55"/>
    </row>
    <row r="101" spans="1:18" ht="15.75" customHeight="1" x14ac:dyDescent="0.2">
      <c r="A101" s="64"/>
      <c r="B101" s="73"/>
      <c r="C101" s="65"/>
      <c r="D101" s="51"/>
      <c r="E101" s="59"/>
      <c r="F101" s="59"/>
      <c r="G101" s="59"/>
      <c r="H101" s="59"/>
      <c r="I101" s="59"/>
      <c r="J101" s="59" t="str">
        <f ca="1">IFERROR(VLOOKUP(JOIN(" ",E101:G101),Plays,5,FALSE),"")</f>
        <v/>
      </c>
      <c r="K101" s="59" t="str">
        <f ca="1">IFERROR(VLOOKUP(JOIN(" ",E101:G101),Plays,6,FALSE),"")</f>
        <v/>
      </c>
      <c r="L101" s="60" t="s">
        <v>44</v>
      </c>
      <c r="M101" s="60" t="s">
        <v>44</v>
      </c>
      <c r="N101" s="60" t="s">
        <v>44</v>
      </c>
      <c r="O101" s="61" t="str">
        <f t="shared" si="0"/>
        <v>-</v>
      </c>
      <c r="R101" s="55"/>
    </row>
    <row r="102" spans="1:18" ht="15.75" customHeight="1" x14ac:dyDescent="0.2">
      <c r="A102" s="66"/>
      <c r="B102" s="67"/>
      <c r="C102" s="67"/>
      <c r="D102" s="51"/>
      <c r="E102" s="51"/>
      <c r="F102" s="51"/>
      <c r="G102" s="51"/>
      <c r="H102" s="51"/>
      <c r="I102" s="51"/>
      <c r="J102" s="51" t="str">
        <f ca="1">IFERROR(VLOOKUP(JOIN(" ",E102:G102),Plays,5,FALSE),"")</f>
        <v/>
      </c>
      <c r="K102" s="51" t="str">
        <f ca="1">IFERROR(VLOOKUP(JOIN(" ",E102:G102),Plays,6,FALSE),"")</f>
        <v/>
      </c>
      <c r="L102" s="53" t="s">
        <v>44</v>
      </c>
      <c r="M102" s="53" t="s">
        <v>44</v>
      </c>
      <c r="N102" s="53" t="s">
        <v>44</v>
      </c>
      <c r="O102" s="54" t="str">
        <f t="shared" si="0"/>
        <v>-</v>
      </c>
      <c r="R102" s="55"/>
    </row>
    <row r="103" spans="1:18" ht="15.75" customHeight="1" x14ac:dyDescent="0.2">
      <c r="A103" s="64"/>
      <c r="B103" s="73"/>
      <c r="C103" s="65"/>
      <c r="D103" s="51"/>
      <c r="E103" s="59"/>
      <c r="F103" s="59"/>
      <c r="G103" s="59"/>
      <c r="H103" s="59"/>
      <c r="I103" s="59"/>
      <c r="J103" s="59" t="str">
        <f ca="1">IFERROR(VLOOKUP(JOIN(" ",E103:G103),Plays,5,FALSE),"")</f>
        <v/>
      </c>
      <c r="K103" s="59" t="str">
        <f ca="1">IFERROR(VLOOKUP(JOIN(" ",E103:G103),Plays,6,FALSE),"")</f>
        <v/>
      </c>
      <c r="L103" s="60" t="s">
        <v>44</v>
      </c>
      <c r="M103" s="60" t="s">
        <v>44</v>
      </c>
      <c r="N103" s="60" t="s">
        <v>44</v>
      </c>
      <c r="O103" s="61" t="str">
        <f t="shared" si="0"/>
        <v>-</v>
      </c>
      <c r="R103" s="55"/>
    </row>
    <row r="104" spans="1:18" ht="15.75" customHeight="1" x14ac:dyDescent="0.2">
      <c r="A104" s="66"/>
      <c r="B104" s="67"/>
      <c r="C104" s="67"/>
      <c r="D104" s="51"/>
      <c r="E104" s="51"/>
      <c r="F104" s="51"/>
      <c r="G104" s="51"/>
      <c r="H104" s="51"/>
      <c r="I104" s="51"/>
      <c r="J104" s="51" t="str">
        <f ca="1">IFERROR(VLOOKUP(JOIN(" ",E104:G104),Plays,5,FALSE),"")</f>
        <v/>
      </c>
      <c r="K104" s="51" t="str">
        <f ca="1">IFERROR(VLOOKUP(JOIN(" ",E104:G104),Plays,6,FALSE),"")</f>
        <v/>
      </c>
      <c r="L104" s="53" t="s">
        <v>44</v>
      </c>
      <c r="M104" s="53" t="s">
        <v>44</v>
      </c>
      <c r="N104" s="53" t="s">
        <v>44</v>
      </c>
      <c r="O104" s="54" t="str">
        <f t="shared" si="0"/>
        <v>-</v>
      </c>
      <c r="R104" s="55"/>
    </row>
    <row r="105" spans="1:18" ht="15.75" customHeight="1" x14ac:dyDescent="0.2">
      <c r="A105" s="64"/>
      <c r="B105" s="73"/>
      <c r="C105" s="65"/>
      <c r="D105" s="51"/>
      <c r="E105" s="59"/>
      <c r="F105" s="59"/>
      <c r="G105" s="59"/>
      <c r="H105" s="59"/>
      <c r="I105" s="59"/>
      <c r="J105" s="59" t="str">
        <f ca="1">IFERROR(VLOOKUP(JOIN(" ",E105:G105),Plays,5,FALSE),"")</f>
        <v/>
      </c>
      <c r="K105" s="59" t="str">
        <f ca="1">IFERROR(VLOOKUP(JOIN(" ",E105:G105),Plays,6,FALSE),"")</f>
        <v/>
      </c>
      <c r="L105" s="60" t="s">
        <v>44</v>
      </c>
      <c r="M105" s="60" t="s">
        <v>44</v>
      </c>
      <c r="N105" s="60" t="s">
        <v>44</v>
      </c>
      <c r="O105" s="61" t="str">
        <f t="shared" si="0"/>
        <v>-</v>
      </c>
      <c r="R105" s="55"/>
    </row>
    <row r="106" spans="1:18" ht="15.75" customHeight="1" x14ac:dyDescent="0.2">
      <c r="A106" s="74"/>
      <c r="B106" s="75"/>
      <c r="C106" s="75"/>
      <c r="D106" s="51"/>
      <c r="E106" s="76"/>
      <c r="F106" s="76"/>
      <c r="G106" s="76"/>
      <c r="H106" s="76"/>
      <c r="I106" s="76"/>
      <c r="J106" s="76" t="str">
        <f ca="1">IFERROR(VLOOKUP(JOIN(" ",E106:G106),Plays,5,FALSE),"")</f>
        <v/>
      </c>
      <c r="K106" s="76" t="str">
        <f ca="1">IFERROR(VLOOKUP(JOIN(" ",E106:G106),Plays,6,FALSE),"")</f>
        <v/>
      </c>
      <c r="L106" s="77" t="s">
        <v>44</v>
      </c>
      <c r="M106" s="77" t="s">
        <v>44</v>
      </c>
      <c r="N106" s="77" t="s">
        <v>44</v>
      </c>
      <c r="O106" s="78" t="str">
        <f t="shared" si="0"/>
        <v>-</v>
      </c>
      <c r="R106" s="55"/>
    </row>
    <row r="107" spans="1:18" ht="15.75" customHeight="1" x14ac:dyDescent="0.2">
      <c r="J107" s="79"/>
      <c r="K107" s="79"/>
      <c r="L107" s="79"/>
      <c r="M107" s="79"/>
      <c r="N107" s="79"/>
      <c r="R107" s="55"/>
    </row>
    <row r="108" spans="1:18" ht="15.75" customHeight="1" x14ac:dyDescent="0.2"/>
    <row r="109" spans="1:18" ht="15.75" customHeight="1" x14ac:dyDescent="0.2"/>
    <row r="110" spans="1:18" ht="15.75" customHeight="1" x14ac:dyDescent="0.2"/>
    <row r="111" spans="1:18" ht="15.75" customHeight="1" x14ac:dyDescent="0.2"/>
    <row r="112" spans="1:18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Z17:Z20"/>
    <mergeCell ref="R30:R33"/>
    <mergeCell ref="R35:R38"/>
    <mergeCell ref="V35:V38"/>
    <mergeCell ref="Z22:Z25"/>
    <mergeCell ref="R40:R43"/>
    <mergeCell ref="V40:V43"/>
    <mergeCell ref="R17:R20"/>
    <mergeCell ref="R22:R25"/>
    <mergeCell ref="V22:V25"/>
    <mergeCell ref="R28:T28"/>
    <mergeCell ref="V28:X28"/>
    <mergeCell ref="V30:V33"/>
    <mergeCell ref="V17:V20"/>
  </mergeCells>
  <dataValidations count="6">
    <dataValidation type="list" allowBlank="1" sqref="F6:F106" xr:uid="{00000000-0002-0000-0900-000000000000}">
      <formula1>"Break Out,Fake Out,Onion"</formula1>
    </dataValidation>
    <dataValidation type="list" allowBlank="1" sqref="H6:H106" xr:uid="{00000000-0002-0000-0900-000001000000}">
      <formula1>"4H,1H,30M,15M,5M"</formula1>
    </dataValidation>
    <dataValidation type="list" allowBlank="1" sqref="E6:E106" xr:uid="{00000000-0002-0000-0900-000003000000}">
      <formula1>"Buy,Sell"</formula1>
    </dataValidation>
    <dataValidation type="list" allowBlank="1" sqref="I6:I106" xr:uid="{00000000-0002-0000-0900-000004000000}">
      <formula1>"Half,Full"</formula1>
    </dataValidation>
    <dataValidation type="list" allowBlank="1" sqref="G6:G106" xr:uid="{00000000-0002-0000-0900-000005000000}">
      <formula1>"Flip,Break Previous H/L,Break Current H/L,Celery"</formula1>
    </dataValidation>
    <dataValidation type="list" allowBlank="1" sqref="D6:D106" xr:uid="{4FB5B62E-E61D-4AB6-8DFC-3E7E2FBA08EC}">
      <formula1>"GOLD,GBP/JPY,EUR/USD,WTI,US30"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outlinePr summaryBelow="0" summaryRight="0"/>
  </sheetPr>
  <dimension ref="A1:AC1000"/>
  <sheetViews>
    <sheetView showGridLines="0" workbookViewId="0">
      <pane ySplit="5" topLeftCell="A6" activePane="bottomLeft" state="frozen"/>
      <selection pane="bottomLeft" activeCell="D6" sqref="D6:D106"/>
    </sheetView>
  </sheetViews>
  <sheetFormatPr defaultColWidth="12.5703125" defaultRowHeight="15" customHeight="1" x14ac:dyDescent="0.2"/>
  <cols>
    <col min="1" max="1" width="12.5703125" customWidth="1"/>
    <col min="2" max="2" width="13.7109375" customWidth="1"/>
    <col min="3" max="3" width="10.7109375" customWidth="1"/>
    <col min="4" max="6" width="12.5703125" customWidth="1"/>
    <col min="7" max="7" width="16.85546875" customWidth="1"/>
    <col min="8" max="8" width="11.28515625" customWidth="1"/>
    <col min="10" max="11" width="9.42578125" customWidth="1"/>
    <col min="12" max="12" width="9.28515625" customWidth="1"/>
    <col min="13" max="13" width="9.42578125" customWidth="1"/>
    <col min="14" max="14" width="9" customWidth="1"/>
    <col min="15" max="15" width="12" customWidth="1"/>
    <col min="16" max="17" width="3.28515625" customWidth="1"/>
    <col min="18" max="18" width="9.7109375" customWidth="1"/>
    <col min="19" max="19" width="15.42578125" customWidth="1"/>
    <col min="23" max="23" width="15.42578125" customWidth="1"/>
    <col min="26" max="26" width="15.7109375" customWidth="1"/>
    <col min="27" max="27" width="15.42578125" customWidth="1"/>
    <col min="29" max="29" width="3.28515625" customWidth="1"/>
  </cols>
  <sheetData>
    <row r="1" spans="1:29" ht="15.75" customHeight="1" x14ac:dyDescent="0.2">
      <c r="A1" s="103" t="s">
        <v>48</v>
      </c>
      <c r="B1" s="104"/>
      <c r="C1" s="106" t="s">
        <v>25</v>
      </c>
      <c r="D1" s="104"/>
      <c r="E1" s="104"/>
      <c r="F1" s="104"/>
      <c r="G1" s="104"/>
      <c r="H1" s="104"/>
      <c r="I1" s="104"/>
      <c r="J1" s="104"/>
      <c r="K1" s="104"/>
      <c r="L1" s="107" t="s">
        <v>26</v>
      </c>
      <c r="M1" s="104"/>
      <c r="N1" s="104"/>
      <c r="O1" s="108"/>
      <c r="P1" s="42"/>
      <c r="Q1" s="43"/>
      <c r="R1" s="43"/>
      <c r="S1" s="43"/>
      <c r="T1" s="43"/>
      <c r="U1" s="110" t="s">
        <v>27</v>
      </c>
      <c r="V1" s="98"/>
      <c r="W1" s="98"/>
      <c r="X1" s="98"/>
      <c r="Y1" s="111"/>
    </row>
    <row r="2" spans="1:29" ht="15.75" customHeight="1" x14ac:dyDescent="0.2">
      <c r="A2" s="105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109"/>
      <c r="S2" s="43"/>
      <c r="T2" s="43"/>
      <c r="U2" s="112"/>
      <c r="V2" s="98"/>
      <c r="W2" s="98"/>
      <c r="X2" s="98"/>
      <c r="Y2" s="111"/>
    </row>
    <row r="3" spans="1:29" ht="15.75" customHeight="1" x14ac:dyDescent="0.2">
      <c r="A3" s="105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09"/>
      <c r="Q3" s="43"/>
      <c r="R3" s="43"/>
      <c r="S3" s="43"/>
      <c r="T3" s="43"/>
      <c r="U3" s="113"/>
      <c r="V3" s="114"/>
      <c r="W3" s="114"/>
      <c r="X3" s="114"/>
      <c r="Y3" s="115"/>
    </row>
    <row r="4" spans="1:29" ht="15.75" customHeight="1" x14ac:dyDescent="0.2">
      <c r="A4" s="105"/>
      <c r="B4" s="98"/>
      <c r="C4" s="116" t="s">
        <v>28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09"/>
      <c r="Q4" s="43"/>
      <c r="R4" s="43"/>
      <c r="S4" s="43"/>
      <c r="T4" s="43"/>
      <c r="U4" s="4" t="s">
        <v>1</v>
      </c>
      <c r="V4" s="5" t="s">
        <v>2</v>
      </c>
      <c r="W4" s="6" t="s">
        <v>3</v>
      </c>
      <c r="X4" s="7" t="s">
        <v>29</v>
      </c>
      <c r="Y4" s="8" t="s">
        <v>5</v>
      </c>
    </row>
    <row r="5" spans="1:29" ht="30.75" customHeight="1" x14ac:dyDescent="0.2">
      <c r="A5" s="44" t="s">
        <v>30</v>
      </c>
      <c r="B5" s="45" t="s">
        <v>31</v>
      </c>
      <c r="C5" s="46" t="s">
        <v>32</v>
      </c>
      <c r="D5" s="46" t="s">
        <v>33</v>
      </c>
      <c r="E5" s="46" t="s">
        <v>34</v>
      </c>
      <c r="F5" s="46" t="s">
        <v>20</v>
      </c>
      <c r="G5" s="46" t="s">
        <v>35</v>
      </c>
      <c r="H5" s="46" t="s">
        <v>36</v>
      </c>
      <c r="I5" s="46" t="s">
        <v>37</v>
      </c>
      <c r="J5" s="46" t="s">
        <v>38</v>
      </c>
      <c r="K5" s="46" t="s">
        <v>39</v>
      </c>
      <c r="L5" s="47" t="s">
        <v>40</v>
      </c>
      <c r="M5" s="47" t="s">
        <v>41</v>
      </c>
      <c r="N5" s="47" t="s">
        <v>42</v>
      </c>
      <c r="O5" s="48" t="s">
        <v>43</v>
      </c>
      <c r="Q5" s="49"/>
      <c r="R5" s="49"/>
      <c r="S5" s="49"/>
      <c r="T5" s="49"/>
      <c r="U5" s="9">
        <f>COUNTIF($O$6:$O$106,"W")</f>
        <v>0</v>
      </c>
      <c r="V5" s="10">
        <f>COUNTIF($O$6:$O$106,"L")</f>
        <v>0</v>
      </c>
      <c r="W5" s="11">
        <f>COUNTIF($O$6:$O$106,"B/E")</f>
        <v>0</v>
      </c>
      <c r="X5" s="12">
        <f>SUM(N6:N106)</f>
        <v>0</v>
      </c>
      <c r="Y5" s="13" t="str">
        <f>IFERROR(U5/(U5+V5),"-")</f>
        <v>-</v>
      </c>
    </row>
    <row r="6" spans="1:29" ht="15.75" customHeight="1" x14ac:dyDescent="0.2">
      <c r="A6" s="50"/>
      <c r="B6" s="51"/>
      <c r="C6" s="52"/>
      <c r="D6" s="51"/>
      <c r="E6" s="51"/>
      <c r="F6" s="51"/>
      <c r="G6" s="51"/>
      <c r="H6" s="51"/>
      <c r="I6" s="51"/>
      <c r="J6" s="51" t="str">
        <f ca="1">IFERROR(VLOOKUP(JOIN(" ",E6:G6),Plays,5,FALSE),"")</f>
        <v/>
      </c>
      <c r="K6" s="51" t="str">
        <f ca="1">IFERROR(VLOOKUP(JOIN(" ",E6:G6),Plays,6,FALSE),"")</f>
        <v/>
      </c>
      <c r="L6" s="53" t="s">
        <v>44</v>
      </c>
      <c r="M6" s="53" t="s">
        <v>44</v>
      </c>
      <c r="N6" s="53" t="s">
        <v>44</v>
      </c>
      <c r="O6" s="54" t="str">
        <f t="shared" ref="O6:O106" si="0">IF(N6="-","-",IF(N6&gt;0,"W",IF(N6&lt;0,"L",IF(ISNUMBER(N6),"B/E"))))</f>
        <v>-</v>
      </c>
      <c r="R6" s="55"/>
    </row>
    <row r="7" spans="1:29" ht="15.75" customHeight="1" x14ac:dyDescent="0.2">
      <c r="A7" s="56"/>
      <c r="B7" s="57"/>
      <c r="C7" s="58"/>
      <c r="D7" s="51"/>
      <c r="E7" s="59"/>
      <c r="F7" s="59"/>
      <c r="G7" s="59"/>
      <c r="H7" s="59"/>
      <c r="I7" s="59"/>
      <c r="J7" s="59" t="str">
        <f ca="1">IFERROR(VLOOKUP(JOIN(" ",E7:G7),Plays,5,FALSE),"")</f>
        <v/>
      </c>
      <c r="K7" s="59" t="str">
        <f ca="1">IFERROR(VLOOKUP(JOIN(" ",E7:G7),Plays,6,FALSE),"")</f>
        <v/>
      </c>
      <c r="L7" s="60" t="s">
        <v>44</v>
      </c>
      <c r="M7" s="60" t="s">
        <v>44</v>
      </c>
      <c r="N7" s="60" t="s">
        <v>44</v>
      </c>
      <c r="O7" s="61" t="str">
        <f t="shared" si="0"/>
        <v>-</v>
      </c>
      <c r="Q7" s="17"/>
      <c r="R7" s="15"/>
      <c r="S7" s="15"/>
      <c r="T7" s="15"/>
      <c r="U7" s="102" t="s">
        <v>45</v>
      </c>
      <c r="V7" s="98"/>
      <c r="W7" s="98"/>
      <c r="X7" s="98"/>
      <c r="Y7" s="15"/>
      <c r="Z7" s="15"/>
      <c r="AA7" s="15"/>
      <c r="AB7" s="15"/>
      <c r="AC7" s="17"/>
    </row>
    <row r="8" spans="1:29" ht="15.75" customHeight="1" x14ac:dyDescent="0.2">
      <c r="A8" s="62"/>
      <c r="B8" s="51"/>
      <c r="C8" s="51"/>
      <c r="D8" s="51"/>
      <c r="E8" s="51"/>
      <c r="F8" s="51"/>
      <c r="G8" s="51"/>
      <c r="H8" s="51"/>
      <c r="I8" s="51"/>
      <c r="J8" s="51" t="str">
        <f ca="1">IFERROR(VLOOKUP(JOIN(" ",E8:G8),Plays,5,FALSE),"")</f>
        <v/>
      </c>
      <c r="K8" s="51" t="str">
        <f ca="1">IFERROR(VLOOKUP(JOIN(" ",E8:G8),Plays,6,FALSE),"")</f>
        <v/>
      </c>
      <c r="L8" s="53" t="s">
        <v>44</v>
      </c>
      <c r="M8" s="53" t="s">
        <v>44</v>
      </c>
      <c r="N8" s="53" t="s">
        <v>44</v>
      </c>
      <c r="O8" s="54" t="str">
        <f t="shared" si="0"/>
        <v>-</v>
      </c>
      <c r="Q8" s="1"/>
      <c r="R8" s="15"/>
      <c r="S8" s="15"/>
      <c r="T8" s="15"/>
      <c r="U8" s="98"/>
      <c r="V8" s="98"/>
      <c r="W8" s="98"/>
      <c r="X8" s="98"/>
      <c r="Y8" s="15"/>
      <c r="Z8" s="15"/>
      <c r="AA8" s="15"/>
      <c r="AB8" s="15"/>
      <c r="AC8" s="1"/>
    </row>
    <row r="9" spans="1:29" ht="15.75" customHeight="1" x14ac:dyDescent="0.2">
      <c r="A9" s="63"/>
      <c r="B9" s="57"/>
      <c r="C9" s="59"/>
      <c r="D9" s="51"/>
      <c r="E9" s="59"/>
      <c r="F9" s="59"/>
      <c r="G9" s="59"/>
      <c r="H9" s="59"/>
      <c r="I9" s="59"/>
      <c r="J9" s="59" t="str">
        <f ca="1">IFERROR(VLOOKUP(JOIN(" ",E9:G9),Plays,5,FALSE),"")</f>
        <v/>
      </c>
      <c r="K9" s="59" t="str">
        <f ca="1">IFERROR(VLOOKUP(JOIN(" ",E9:G9),Plays,6,FALSE),"")</f>
        <v/>
      </c>
      <c r="L9" s="60" t="s">
        <v>44</v>
      </c>
      <c r="M9" s="60" t="s">
        <v>44</v>
      </c>
      <c r="N9" s="60" t="s">
        <v>44</v>
      </c>
      <c r="O9" s="61" t="str">
        <f t="shared" si="0"/>
        <v>-</v>
      </c>
      <c r="Q9" s="1"/>
      <c r="R9" s="15"/>
      <c r="S9" s="15"/>
      <c r="T9" s="15"/>
      <c r="U9" s="98"/>
      <c r="V9" s="98"/>
      <c r="W9" s="98"/>
      <c r="X9" s="98"/>
      <c r="Y9" s="15"/>
      <c r="Z9" s="15"/>
      <c r="AA9" s="15"/>
      <c r="AB9" s="15"/>
      <c r="AC9" s="1"/>
    </row>
    <row r="10" spans="1:29" ht="15.75" customHeight="1" x14ac:dyDescent="0.2">
      <c r="A10" s="62"/>
      <c r="B10" s="51"/>
      <c r="C10" s="51"/>
      <c r="D10" s="51"/>
      <c r="E10" s="51"/>
      <c r="F10" s="51"/>
      <c r="G10" s="51"/>
      <c r="H10" s="51"/>
      <c r="I10" s="51"/>
      <c r="J10" s="51" t="str">
        <f ca="1">IFERROR(VLOOKUP(JOIN(" ",E10:G10),Plays,5,FALSE),"")</f>
        <v/>
      </c>
      <c r="K10" s="51" t="str">
        <f ca="1">IFERROR(VLOOKUP(JOIN(" ",E10:G10),Plays,6,FALSE),"")</f>
        <v/>
      </c>
      <c r="L10" s="53" t="s">
        <v>44</v>
      </c>
      <c r="M10" s="53" t="s">
        <v>44</v>
      </c>
      <c r="N10" s="53" t="s">
        <v>44</v>
      </c>
      <c r="O10" s="54" t="str">
        <f t="shared" si="0"/>
        <v>-</v>
      </c>
      <c r="Q10" s="18"/>
      <c r="R10" s="99" t="s">
        <v>6</v>
      </c>
      <c r="S10" s="91"/>
      <c r="T10" s="92"/>
      <c r="U10" s="18"/>
      <c r="V10" s="100" t="s">
        <v>7</v>
      </c>
      <c r="W10" s="91"/>
      <c r="X10" s="92"/>
      <c r="Y10" s="18"/>
      <c r="Z10" s="101" t="s">
        <v>8</v>
      </c>
      <c r="AA10" s="91"/>
      <c r="AB10" s="92"/>
      <c r="AC10" s="18"/>
    </row>
    <row r="11" spans="1:29" ht="15.75" customHeight="1" x14ac:dyDescent="0.2">
      <c r="A11" s="63"/>
      <c r="B11" s="57"/>
      <c r="C11" s="59"/>
      <c r="D11" s="51"/>
      <c r="E11" s="59"/>
      <c r="F11" s="59"/>
      <c r="G11" s="59"/>
      <c r="H11" s="59"/>
      <c r="I11" s="59"/>
      <c r="J11" s="59" t="str">
        <f ca="1">IFERROR(VLOOKUP(JOIN(" ",E11:G11),Plays,5,FALSE),"")</f>
        <v/>
      </c>
      <c r="K11" s="59" t="str">
        <f ca="1">IFERROR(VLOOKUP(JOIN(" ",E11:G11),Plays,6,FALSE),"")</f>
        <v/>
      </c>
      <c r="L11" s="60" t="s">
        <v>44</v>
      </c>
      <c r="M11" s="60" t="s">
        <v>44</v>
      </c>
      <c r="N11" s="60" t="s">
        <v>44</v>
      </c>
      <c r="O11" s="61" t="str">
        <f t="shared" si="0"/>
        <v>-</v>
      </c>
      <c r="Q11" s="18"/>
      <c r="R11" s="19" t="s">
        <v>46</v>
      </c>
      <c r="S11" s="19" t="s">
        <v>10</v>
      </c>
      <c r="T11" s="19" t="s">
        <v>5</v>
      </c>
      <c r="U11" s="20"/>
      <c r="V11" s="21" t="s">
        <v>46</v>
      </c>
      <c r="W11" s="21" t="s">
        <v>10</v>
      </c>
      <c r="X11" s="21" t="s">
        <v>5</v>
      </c>
      <c r="Y11" s="20"/>
      <c r="Z11" s="22" t="s">
        <v>46</v>
      </c>
      <c r="AA11" s="22" t="s">
        <v>10</v>
      </c>
      <c r="AB11" s="22" t="s">
        <v>5</v>
      </c>
      <c r="AC11" s="20"/>
    </row>
    <row r="12" spans="1:29" ht="15.75" customHeight="1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 t="str">
        <f ca="1">IFERROR(VLOOKUP(JOIN(" ",E12:G12),Plays,5,FALSE),"")</f>
        <v/>
      </c>
      <c r="K12" s="51" t="str">
        <f ca="1">IFERROR(VLOOKUP(JOIN(" ",E12:G12),Plays,6,FALSE),"")</f>
        <v/>
      </c>
      <c r="L12" s="53" t="s">
        <v>44</v>
      </c>
      <c r="M12" s="53" t="s">
        <v>44</v>
      </c>
      <c r="N12" s="53" t="s">
        <v>44</v>
      </c>
      <c r="O12" s="54" t="str">
        <f t="shared" si="0"/>
        <v>-</v>
      </c>
      <c r="Q12" s="24"/>
      <c r="R12" s="87" t="s">
        <v>11</v>
      </c>
      <c r="S12" s="25" t="s">
        <v>12</v>
      </c>
      <c r="T12" s="26" t="str">
        <f t="shared" ref="T12:T15" si="1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17"/>
      <c r="V12" s="88" t="s">
        <v>11</v>
      </c>
      <c r="W12" s="27" t="s">
        <v>12</v>
      </c>
      <c r="X12" s="28" t="str">
        <f t="shared" ref="X12:X15" si="2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17"/>
      <c r="Z12" s="89" t="s">
        <v>11</v>
      </c>
      <c r="AA12" s="31" t="s">
        <v>12</v>
      </c>
      <c r="AB12" s="30" t="str">
        <f t="shared" ref="AB12:AB15" si="3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17"/>
    </row>
    <row r="13" spans="1:29" ht="15.75" customHeight="1" x14ac:dyDescent="0.2">
      <c r="A13" s="64"/>
      <c r="B13" s="57"/>
      <c r="C13" s="65"/>
      <c r="D13" s="51"/>
      <c r="E13" s="59"/>
      <c r="F13" s="59"/>
      <c r="G13" s="59"/>
      <c r="H13" s="59"/>
      <c r="I13" s="59"/>
      <c r="J13" s="59" t="str">
        <f ca="1">IFERROR(VLOOKUP(JOIN(" ",E13:G13),Plays,5,FALSE),"")</f>
        <v/>
      </c>
      <c r="K13" s="59" t="str">
        <f ca="1">IFERROR(VLOOKUP(JOIN(" ",E13:G13),Plays,6,FALSE),"")</f>
        <v/>
      </c>
      <c r="L13" s="60" t="s">
        <v>44</v>
      </c>
      <c r="M13" s="60" t="s">
        <v>44</v>
      </c>
      <c r="N13" s="60" t="s">
        <v>44</v>
      </c>
      <c r="O13" s="61" t="str">
        <f t="shared" si="0"/>
        <v>-</v>
      </c>
      <c r="Q13" s="24"/>
      <c r="R13" s="84"/>
      <c r="S13" s="25" t="s">
        <v>13</v>
      </c>
      <c r="T13" s="26" t="str">
        <f t="shared" si="1"/>
        <v>-</v>
      </c>
      <c r="U13" s="17"/>
      <c r="V13" s="84"/>
      <c r="W13" s="27" t="s">
        <v>13</v>
      </c>
      <c r="X13" s="28" t="str">
        <f t="shared" si="2"/>
        <v>-</v>
      </c>
      <c r="Y13" s="17"/>
      <c r="Z13" s="84"/>
      <c r="AA13" s="31" t="s">
        <v>13</v>
      </c>
      <c r="AB13" s="30" t="str">
        <f t="shared" si="3"/>
        <v>-</v>
      </c>
      <c r="AC13" s="17"/>
    </row>
    <row r="14" spans="1:29" ht="15.75" customHeight="1" x14ac:dyDescent="0.2">
      <c r="A14" s="66"/>
      <c r="B14" s="51"/>
      <c r="C14" s="67"/>
      <c r="D14" s="51"/>
      <c r="E14" s="51"/>
      <c r="F14" s="51"/>
      <c r="G14" s="51"/>
      <c r="H14" s="51"/>
      <c r="I14" s="51"/>
      <c r="J14" s="51" t="str">
        <f ca="1">IFERROR(VLOOKUP(JOIN(" ",E14:G14),Plays,5,FALSE),"")</f>
        <v/>
      </c>
      <c r="K14" s="51" t="str">
        <f ca="1">IFERROR(VLOOKUP(JOIN(" ",E14:G14),Plays,6,FALSE),"")</f>
        <v/>
      </c>
      <c r="L14" s="53" t="s">
        <v>44</v>
      </c>
      <c r="M14" s="53" t="s">
        <v>44</v>
      </c>
      <c r="N14" s="53" t="s">
        <v>44</v>
      </c>
      <c r="O14" s="54" t="str">
        <f t="shared" si="0"/>
        <v>-</v>
      </c>
      <c r="Q14" s="24"/>
      <c r="R14" s="84"/>
      <c r="S14" s="25" t="s">
        <v>14</v>
      </c>
      <c r="T14" s="26" t="str">
        <f t="shared" si="1"/>
        <v>-</v>
      </c>
      <c r="U14" s="17"/>
      <c r="V14" s="84"/>
      <c r="W14" s="27" t="s">
        <v>14</v>
      </c>
      <c r="X14" s="28" t="str">
        <f t="shared" si="2"/>
        <v>-</v>
      </c>
      <c r="Y14" s="17"/>
      <c r="Z14" s="84"/>
      <c r="AA14" s="31" t="s">
        <v>14</v>
      </c>
      <c r="AB14" s="30" t="str">
        <f t="shared" si="3"/>
        <v>-</v>
      </c>
      <c r="AC14" s="17"/>
    </row>
    <row r="15" spans="1:29" ht="15.75" customHeight="1" x14ac:dyDescent="0.2">
      <c r="A15" s="64"/>
      <c r="B15" s="57"/>
      <c r="C15" s="65"/>
      <c r="D15" s="51"/>
      <c r="E15" s="59"/>
      <c r="F15" s="59"/>
      <c r="G15" s="59"/>
      <c r="H15" s="59"/>
      <c r="I15" s="59"/>
      <c r="J15" s="59" t="str">
        <f ca="1">IFERROR(VLOOKUP(JOIN(" ",E15:G15),Plays,5,FALSE),"")</f>
        <v/>
      </c>
      <c r="K15" s="59" t="str">
        <f ca="1">IFERROR(VLOOKUP(JOIN(" ",E15:G15),Plays,6,FALSE),"")</f>
        <v/>
      </c>
      <c r="L15" s="60" t="s">
        <v>44</v>
      </c>
      <c r="M15" s="60" t="s">
        <v>44</v>
      </c>
      <c r="N15" s="60" t="s">
        <v>44</v>
      </c>
      <c r="O15" s="61" t="str">
        <f t="shared" si="0"/>
        <v>-</v>
      </c>
      <c r="Q15" s="24"/>
      <c r="R15" s="85"/>
      <c r="S15" s="25" t="s">
        <v>15</v>
      </c>
      <c r="T15" s="26" t="str">
        <f t="shared" si="1"/>
        <v>-</v>
      </c>
      <c r="U15" s="17"/>
      <c r="V15" s="85"/>
      <c r="W15" s="27" t="s">
        <v>15</v>
      </c>
      <c r="X15" s="28" t="str">
        <f t="shared" si="2"/>
        <v>-</v>
      </c>
      <c r="Y15" s="17"/>
      <c r="Z15" s="85"/>
      <c r="AA15" s="31" t="s">
        <v>15</v>
      </c>
      <c r="AB15" s="30" t="str">
        <f t="shared" si="3"/>
        <v>-</v>
      </c>
      <c r="AC15" s="17"/>
    </row>
    <row r="16" spans="1:29" ht="15.75" customHeight="1" x14ac:dyDescent="0.2">
      <c r="A16" s="66"/>
      <c r="B16" s="51"/>
      <c r="C16" s="67"/>
      <c r="D16" s="51"/>
      <c r="E16" s="51"/>
      <c r="F16" s="51"/>
      <c r="G16" s="51"/>
      <c r="H16" s="51"/>
      <c r="I16" s="51"/>
      <c r="J16" s="51" t="str">
        <f ca="1">IFERROR(VLOOKUP(JOIN(" ",E16:G16),Plays,5,FALSE),"")</f>
        <v/>
      </c>
      <c r="K16" s="51" t="str">
        <f ca="1">IFERROR(VLOOKUP(JOIN(" ",E16:G16),Plays,6,FALSE),"")</f>
        <v/>
      </c>
      <c r="L16" s="53" t="s">
        <v>44</v>
      </c>
      <c r="M16" s="53" t="s">
        <v>44</v>
      </c>
      <c r="N16" s="53" t="s">
        <v>44</v>
      </c>
      <c r="O16" s="54" t="str">
        <f t="shared" si="0"/>
        <v>-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15.75" customHeight="1" x14ac:dyDescent="0.2">
      <c r="A17" s="64"/>
      <c r="B17" s="57"/>
      <c r="C17" s="65"/>
      <c r="D17" s="51"/>
      <c r="E17" s="59"/>
      <c r="F17" s="59"/>
      <c r="G17" s="59"/>
      <c r="H17" s="59"/>
      <c r="I17" s="59"/>
      <c r="J17" s="59" t="str">
        <f ca="1">IFERROR(VLOOKUP(JOIN(" ",E17:G17),Plays,5,FALSE),"")</f>
        <v/>
      </c>
      <c r="K17" s="59" t="str">
        <f ca="1">IFERROR(VLOOKUP(JOIN(" ",E17:G17),Plays,6,FALSE),"")</f>
        <v/>
      </c>
      <c r="L17" s="60" t="s">
        <v>44</v>
      </c>
      <c r="M17" s="60" t="s">
        <v>44</v>
      </c>
      <c r="N17" s="60" t="s">
        <v>44</v>
      </c>
      <c r="O17" s="61" t="str">
        <f t="shared" si="0"/>
        <v>-</v>
      </c>
      <c r="Q17" s="24"/>
      <c r="R17" s="87" t="s">
        <v>16</v>
      </c>
      <c r="S17" s="25" t="s">
        <v>12</v>
      </c>
      <c r="T17" s="26" t="str">
        <f t="shared" ref="T17:T20" si="4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17"/>
      <c r="V17" s="88" t="s">
        <v>16</v>
      </c>
      <c r="W17" s="27" t="s">
        <v>12</v>
      </c>
      <c r="X17" s="28" t="str">
        <f t="shared" ref="X17:X20" si="5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17"/>
      <c r="Z17" s="89" t="s">
        <v>16</v>
      </c>
      <c r="AA17" s="31" t="s">
        <v>12</v>
      </c>
      <c r="AB17" s="30" t="str">
        <f t="shared" ref="AB17:AB20" si="6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17"/>
    </row>
    <row r="18" spans="1:29" ht="15.75" customHeight="1" x14ac:dyDescent="0.2">
      <c r="A18" s="66"/>
      <c r="B18" s="51"/>
      <c r="C18" s="67"/>
      <c r="D18" s="51"/>
      <c r="E18" s="51"/>
      <c r="F18" s="51"/>
      <c r="G18" s="51"/>
      <c r="H18" s="51"/>
      <c r="I18" s="51"/>
      <c r="J18" s="51" t="str">
        <f ca="1">IFERROR(VLOOKUP(JOIN(" ",E18:G18),Plays,5,FALSE),"")</f>
        <v/>
      </c>
      <c r="K18" s="51" t="str">
        <f ca="1">IFERROR(VLOOKUP(JOIN(" ",E18:G18),Plays,6,FALSE),"")</f>
        <v/>
      </c>
      <c r="L18" s="53" t="s">
        <v>44</v>
      </c>
      <c r="M18" s="53" t="s">
        <v>44</v>
      </c>
      <c r="N18" s="53" t="s">
        <v>44</v>
      </c>
      <c r="O18" s="54" t="str">
        <f t="shared" si="0"/>
        <v>-</v>
      </c>
      <c r="Q18" s="24"/>
      <c r="R18" s="84"/>
      <c r="S18" s="25" t="s">
        <v>13</v>
      </c>
      <c r="T18" s="26" t="str">
        <f t="shared" si="4"/>
        <v>-</v>
      </c>
      <c r="U18" s="17"/>
      <c r="V18" s="84"/>
      <c r="W18" s="27" t="s">
        <v>13</v>
      </c>
      <c r="X18" s="28" t="str">
        <f t="shared" si="5"/>
        <v>-</v>
      </c>
      <c r="Y18" s="17"/>
      <c r="Z18" s="84"/>
      <c r="AA18" s="31" t="s">
        <v>13</v>
      </c>
      <c r="AB18" s="30" t="str">
        <f t="shared" si="6"/>
        <v>-</v>
      </c>
      <c r="AC18" s="17"/>
    </row>
    <row r="19" spans="1:29" ht="15.75" customHeight="1" x14ac:dyDescent="0.2">
      <c r="A19" s="64"/>
      <c r="B19" s="57"/>
      <c r="C19" s="65"/>
      <c r="D19" s="51"/>
      <c r="E19" s="59"/>
      <c r="F19" s="59"/>
      <c r="G19" s="59"/>
      <c r="H19" s="59"/>
      <c r="I19" s="59"/>
      <c r="J19" s="59" t="str">
        <f ca="1">IFERROR(VLOOKUP(JOIN(" ",E19:G19),Plays,5,FALSE),"")</f>
        <v/>
      </c>
      <c r="K19" s="59" t="str">
        <f ca="1">IFERROR(VLOOKUP(JOIN(" ",E19:G19),Plays,6,FALSE),"")</f>
        <v/>
      </c>
      <c r="L19" s="60" t="s">
        <v>44</v>
      </c>
      <c r="M19" s="60" t="s">
        <v>44</v>
      </c>
      <c r="N19" s="60" t="s">
        <v>44</v>
      </c>
      <c r="O19" s="61" t="str">
        <f t="shared" si="0"/>
        <v>-</v>
      </c>
      <c r="Q19" s="24"/>
      <c r="R19" s="84"/>
      <c r="S19" s="25" t="s">
        <v>14</v>
      </c>
      <c r="T19" s="26" t="str">
        <f t="shared" si="4"/>
        <v>-</v>
      </c>
      <c r="U19" s="17"/>
      <c r="V19" s="84"/>
      <c r="W19" s="27" t="s">
        <v>14</v>
      </c>
      <c r="X19" s="28" t="str">
        <f t="shared" si="5"/>
        <v>-</v>
      </c>
      <c r="Y19" s="17"/>
      <c r="Z19" s="84"/>
      <c r="AA19" s="31" t="s">
        <v>14</v>
      </c>
      <c r="AB19" s="30" t="str">
        <f t="shared" si="6"/>
        <v>-</v>
      </c>
      <c r="AC19" s="17"/>
    </row>
    <row r="20" spans="1:29" ht="15.75" customHeight="1" x14ac:dyDescent="0.2">
      <c r="A20" s="66"/>
      <c r="B20" s="51"/>
      <c r="C20" s="67"/>
      <c r="D20" s="51"/>
      <c r="E20" s="51"/>
      <c r="F20" s="51"/>
      <c r="G20" s="51"/>
      <c r="H20" s="51"/>
      <c r="I20" s="51"/>
      <c r="J20" s="51" t="str">
        <f ca="1">IFERROR(VLOOKUP(JOIN(" ",E20:G20),Plays,5,FALSE),"")</f>
        <v/>
      </c>
      <c r="K20" s="51" t="str">
        <f ca="1">IFERROR(VLOOKUP(JOIN(" ",E20:G20),Plays,6,FALSE),"")</f>
        <v/>
      </c>
      <c r="L20" s="53" t="s">
        <v>44</v>
      </c>
      <c r="M20" s="53" t="s">
        <v>44</v>
      </c>
      <c r="N20" s="53" t="s">
        <v>44</v>
      </c>
      <c r="O20" s="54" t="str">
        <f t="shared" si="0"/>
        <v>-</v>
      </c>
      <c r="Q20" s="24"/>
      <c r="R20" s="85"/>
      <c r="S20" s="25" t="s">
        <v>15</v>
      </c>
      <c r="T20" s="26" t="str">
        <f t="shared" si="4"/>
        <v>-</v>
      </c>
      <c r="U20" s="17"/>
      <c r="V20" s="85"/>
      <c r="W20" s="27" t="s">
        <v>15</v>
      </c>
      <c r="X20" s="28" t="str">
        <f t="shared" si="5"/>
        <v>-</v>
      </c>
      <c r="Y20" s="17"/>
      <c r="Z20" s="85"/>
      <c r="AA20" s="31" t="s">
        <v>15</v>
      </c>
      <c r="AB20" s="30" t="str">
        <f t="shared" si="6"/>
        <v>-</v>
      </c>
      <c r="AC20" s="17"/>
    </row>
    <row r="21" spans="1:29" ht="15.75" customHeight="1" x14ac:dyDescent="0.2">
      <c r="A21" s="64"/>
      <c r="B21" s="57"/>
      <c r="C21" s="65"/>
      <c r="D21" s="51"/>
      <c r="E21" s="59"/>
      <c r="F21" s="59"/>
      <c r="G21" s="59"/>
      <c r="H21" s="59"/>
      <c r="I21" s="59"/>
      <c r="J21" s="59" t="str">
        <f ca="1">IFERROR(VLOOKUP(JOIN(" ",E21:G21),Plays,5,FALSE),"")</f>
        <v/>
      </c>
      <c r="K21" s="59" t="str">
        <f ca="1">IFERROR(VLOOKUP(JOIN(" ",E21:G21),Plays,6,FALSE),"")</f>
        <v/>
      </c>
      <c r="L21" s="60" t="s">
        <v>44</v>
      </c>
      <c r="M21" s="60" t="s">
        <v>44</v>
      </c>
      <c r="N21" s="60" t="s">
        <v>44</v>
      </c>
      <c r="O21" s="61" t="str">
        <f t="shared" si="0"/>
        <v>-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15.75" customHeight="1" x14ac:dyDescent="0.2">
      <c r="A22" s="66"/>
      <c r="B22" s="51"/>
      <c r="C22" s="67"/>
      <c r="D22" s="51"/>
      <c r="E22" s="51"/>
      <c r="F22" s="51"/>
      <c r="G22" s="51"/>
      <c r="H22" s="51"/>
      <c r="I22" s="51"/>
      <c r="J22" s="51" t="str">
        <f ca="1">IFERROR(VLOOKUP(JOIN(" ",E22:G22),Plays,5,FALSE),"")</f>
        <v/>
      </c>
      <c r="K22" s="51" t="str">
        <f ca="1">IFERROR(VLOOKUP(JOIN(" ",E22:G22),Plays,6,FALSE),"")</f>
        <v/>
      </c>
      <c r="L22" s="53" t="s">
        <v>44</v>
      </c>
      <c r="M22" s="53" t="s">
        <v>44</v>
      </c>
      <c r="N22" s="53" t="s">
        <v>44</v>
      </c>
      <c r="O22" s="54" t="str">
        <f t="shared" si="0"/>
        <v>-</v>
      </c>
      <c r="Q22" s="24"/>
      <c r="R22" s="87" t="s">
        <v>17</v>
      </c>
      <c r="S22" s="25" t="s">
        <v>12</v>
      </c>
      <c r="T22" s="26" t="str">
        <f t="shared" ref="T22:T25" si="7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17"/>
      <c r="V22" s="88" t="s">
        <v>17</v>
      </c>
      <c r="W22" s="27" t="s">
        <v>12</v>
      </c>
      <c r="X22" s="28" t="str">
        <f t="shared" ref="X22:X25" si="8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17"/>
      <c r="Z22" s="89" t="s">
        <v>17</v>
      </c>
      <c r="AA22" s="31" t="s">
        <v>12</v>
      </c>
      <c r="AB22" s="30" t="str">
        <f t="shared" ref="AB22:AB25" si="9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17"/>
    </row>
    <row r="23" spans="1:29" ht="15.75" customHeight="1" x14ac:dyDescent="0.2">
      <c r="A23" s="64"/>
      <c r="B23" s="57"/>
      <c r="C23" s="65"/>
      <c r="D23" s="51"/>
      <c r="E23" s="59"/>
      <c r="F23" s="59"/>
      <c r="G23" s="59"/>
      <c r="H23" s="59"/>
      <c r="I23" s="59"/>
      <c r="J23" s="59" t="str">
        <f ca="1">IFERROR(VLOOKUP(JOIN(" ",E23:G23),Plays,5,FALSE),"")</f>
        <v/>
      </c>
      <c r="K23" s="59" t="str">
        <f ca="1">IFERROR(VLOOKUP(JOIN(" ",E23:G23),Plays,6,FALSE),"")</f>
        <v/>
      </c>
      <c r="L23" s="60" t="s">
        <v>44</v>
      </c>
      <c r="M23" s="60" t="s">
        <v>44</v>
      </c>
      <c r="N23" s="60" t="s">
        <v>44</v>
      </c>
      <c r="O23" s="61" t="str">
        <f t="shared" si="0"/>
        <v>-</v>
      </c>
      <c r="Q23" s="24"/>
      <c r="R23" s="84"/>
      <c r="S23" s="25" t="s">
        <v>13</v>
      </c>
      <c r="T23" s="26" t="str">
        <f t="shared" si="7"/>
        <v>-</v>
      </c>
      <c r="U23" s="17"/>
      <c r="V23" s="84"/>
      <c r="W23" s="27" t="s">
        <v>13</v>
      </c>
      <c r="X23" s="28" t="str">
        <f t="shared" si="8"/>
        <v>-</v>
      </c>
      <c r="Y23" s="17"/>
      <c r="Z23" s="84"/>
      <c r="AA23" s="31" t="s">
        <v>13</v>
      </c>
      <c r="AB23" s="30" t="str">
        <f t="shared" si="9"/>
        <v>-</v>
      </c>
      <c r="AC23" s="17"/>
    </row>
    <row r="24" spans="1:29" ht="15.75" customHeight="1" x14ac:dyDescent="0.2">
      <c r="A24" s="66"/>
      <c r="B24" s="51"/>
      <c r="C24" s="67"/>
      <c r="D24" s="51"/>
      <c r="E24" s="51"/>
      <c r="F24" s="51"/>
      <c r="G24" s="51"/>
      <c r="H24" s="51"/>
      <c r="I24" s="51"/>
      <c r="J24" s="51" t="str">
        <f ca="1">IFERROR(VLOOKUP(JOIN(" ",E24:G24),Plays,5,FALSE),"")</f>
        <v/>
      </c>
      <c r="K24" s="51" t="str">
        <f ca="1">IFERROR(VLOOKUP(JOIN(" ",E24:G24),Plays,6,FALSE),"")</f>
        <v/>
      </c>
      <c r="L24" s="53" t="s">
        <v>44</v>
      </c>
      <c r="M24" s="53" t="s">
        <v>44</v>
      </c>
      <c r="N24" s="53" t="s">
        <v>44</v>
      </c>
      <c r="O24" s="54" t="str">
        <f t="shared" si="0"/>
        <v>-</v>
      </c>
      <c r="Q24" s="24"/>
      <c r="R24" s="84"/>
      <c r="S24" s="25" t="s">
        <v>14</v>
      </c>
      <c r="T24" s="26" t="str">
        <f t="shared" si="7"/>
        <v>-</v>
      </c>
      <c r="U24" s="17"/>
      <c r="V24" s="84"/>
      <c r="W24" s="27" t="s">
        <v>14</v>
      </c>
      <c r="X24" s="28" t="str">
        <f t="shared" si="8"/>
        <v>-</v>
      </c>
      <c r="Y24" s="17"/>
      <c r="Z24" s="84"/>
      <c r="AA24" s="31" t="s">
        <v>14</v>
      </c>
      <c r="AB24" s="30" t="str">
        <f t="shared" si="9"/>
        <v>-</v>
      </c>
      <c r="AC24" s="17"/>
    </row>
    <row r="25" spans="1:29" ht="15.75" customHeight="1" x14ac:dyDescent="0.2">
      <c r="A25" s="64"/>
      <c r="B25" s="57"/>
      <c r="C25" s="65"/>
      <c r="D25" s="51"/>
      <c r="E25" s="59"/>
      <c r="F25" s="59"/>
      <c r="G25" s="59"/>
      <c r="H25" s="59"/>
      <c r="I25" s="59"/>
      <c r="J25" s="59" t="str">
        <f ca="1">IFERROR(VLOOKUP(JOIN(" ",E25:G25),Plays,5,FALSE),"")</f>
        <v/>
      </c>
      <c r="K25" s="59" t="str">
        <f ca="1">IFERROR(VLOOKUP(JOIN(" ",E25:G25),Plays,6,FALSE),"")</f>
        <v/>
      </c>
      <c r="L25" s="60" t="s">
        <v>44</v>
      </c>
      <c r="M25" s="60" t="s">
        <v>44</v>
      </c>
      <c r="N25" s="60" t="s">
        <v>44</v>
      </c>
      <c r="O25" s="61" t="str">
        <f t="shared" si="0"/>
        <v>-</v>
      </c>
      <c r="Q25" s="24"/>
      <c r="R25" s="85"/>
      <c r="S25" s="25" t="s">
        <v>15</v>
      </c>
      <c r="T25" s="26" t="str">
        <f t="shared" si="7"/>
        <v>-</v>
      </c>
      <c r="U25" s="17"/>
      <c r="V25" s="85"/>
      <c r="W25" s="27" t="s">
        <v>15</v>
      </c>
      <c r="X25" s="28" t="str">
        <f t="shared" si="8"/>
        <v>-</v>
      </c>
      <c r="Y25" s="17"/>
      <c r="Z25" s="85"/>
      <c r="AA25" s="31" t="s">
        <v>15</v>
      </c>
      <c r="AB25" s="30" t="str">
        <f t="shared" si="9"/>
        <v>-</v>
      </c>
      <c r="AC25" s="17"/>
    </row>
    <row r="26" spans="1:29" ht="15.75" customHeight="1" x14ac:dyDescent="0.2">
      <c r="A26" s="66"/>
      <c r="B26" s="51"/>
      <c r="C26" s="67"/>
      <c r="D26" s="51"/>
      <c r="E26" s="51"/>
      <c r="F26" s="51"/>
      <c r="G26" s="51"/>
      <c r="H26" s="51"/>
      <c r="I26" s="51"/>
      <c r="J26" s="51" t="str">
        <f ca="1">IFERROR(VLOOKUP(JOIN(" ",E26:G26),Plays,5,FALSE),"")</f>
        <v/>
      </c>
      <c r="K26" s="51" t="str">
        <f ca="1">IFERROR(VLOOKUP(JOIN(" ",E26:G26),Plays,6,FALSE),"")</f>
        <v/>
      </c>
      <c r="L26" s="53" t="s">
        <v>44</v>
      </c>
      <c r="M26" s="53" t="s">
        <v>44</v>
      </c>
      <c r="N26" s="53" t="s">
        <v>44</v>
      </c>
      <c r="O26" s="54" t="str">
        <f t="shared" si="0"/>
        <v>-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ht="15.75" customHeight="1" x14ac:dyDescent="0.2">
      <c r="A27" s="64"/>
      <c r="B27" s="57"/>
      <c r="C27" s="65"/>
      <c r="D27" s="51"/>
      <c r="E27" s="59"/>
      <c r="F27" s="59"/>
      <c r="G27" s="59"/>
      <c r="H27" s="59"/>
      <c r="I27" s="59"/>
      <c r="J27" s="59" t="str">
        <f ca="1">IFERROR(VLOOKUP(JOIN(" ",E27:G27),Plays,5,FALSE),"")</f>
        <v/>
      </c>
      <c r="K27" s="59" t="str">
        <f ca="1">IFERROR(VLOOKUP(JOIN(" ",E27:G27),Plays,6,FALSE),"")</f>
        <v/>
      </c>
      <c r="L27" s="60" t="s">
        <v>44</v>
      </c>
      <c r="M27" s="60" t="s">
        <v>44</v>
      </c>
      <c r="N27" s="60" t="s">
        <v>44</v>
      </c>
      <c r="O27" s="61" t="str">
        <f t="shared" si="0"/>
        <v>-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ht="15.75" customHeight="1" x14ac:dyDescent="0.2">
      <c r="A28" s="66"/>
      <c r="B28" s="51"/>
      <c r="C28" s="67"/>
      <c r="D28" s="51"/>
      <c r="E28" s="51"/>
      <c r="F28" s="51"/>
      <c r="G28" s="51"/>
      <c r="H28" s="51"/>
      <c r="I28" s="51"/>
      <c r="J28" s="51" t="str">
        <f ca="1">IFERROR(VLOOKUP(JOIN(" ",E28:G28),Plays,5,FALSE),"")</f>
        <v/>
      </c>
      <c r="K28" s="51" t="str">
        <f ca="1">IFERROR(VLOOKUP(JOIN(" ",E28:G28),Plays,6,FALSE),"")</f>
        <v/>
      </c>
      <c r="L28" s="53" t="s">
        <v>44</v>
      </c>
      <c r="M28" s="53" t="s">
        <v>44</v>
      </c>
      <c r="N28" s="53" t="s">
        <v>44</v>
      </c>
      <c r="O28" s="54" t="str">
        <f t="shared" si="0"/>
        <v>-</v>
      </c>
      <c r="Q28" s="18"/>
      <c r="R28" s="90" t="s">
        <v>18</v>
      </c>
      <c r="S28" s="91"/>
      <c r="T28" s="92"/>
      <c r="U28" s="17"/>
      <c r="V28" s="93" t="s">
        <v>19</v>
      </c>
      <c r="W28" s="91"/>
      <c r="X28" s="92"/>
      <c r="Y28" s="17"/>
      <c r="Z28" s="32" t="s">
        <v>20</v>
      </c>
      <c r="AA28" s="32" t="s">
        <v>47</v>
      </c>
      <c r="AB28" s="68" t="s">
        <v>5</v>
      </c>
      <c r="AC28" s="17"/>
    </row>
    <row r="29" spans="1:29" ht="15.75" customHeight="1" x14ac:dyDescent="0.2">
      <c r="A29" s="64"/>
      <c r="B29" s="57"/>
      <c r="C29" s="65"/>
      <c r="D29" s="51"/>
      <c r="E29" s="59"/>
      <c r="F29" s="59"/>
      <c r="G29" s="59"/>
      <c r="H29" s="59"/>
      <c r="I29" s="59"/>
      <c r="J29" s="59" t="str">
        <f ca="1">IFERROR(VLOOKUP(JOIN(" ",E29:G29),Plays,5,FALSE),"")</f>
        <v/>
      </c>
      <c r="K29" s="59" t="str">
        <f ca="1">IFERROR(VLOOKUP(JOIN(" ",E29:G29),Plays,6,FALSE),"")</f>
        <v/>
      </c>
      <c r="L29" s="60" t="s">
        <v>44</v>
      </c>
      <c r="M29" s="60" t="s">
        <v>44</v>
      </c>
      <c r="N29" s="60" t="s">
        <v>44</v>
      </c>
      <c r="O29" s="61" t="str">
        <f t="shared" si="0"/>
        <v>-</v>
      </c>
      <c r="Q29" s="18"/>
      <c r="R29" s="33" t="s">
        <v>46</v>
      </c>
      <c r="S29" s="33" t="s">
        <v>10</v>
      </c>
      <c r="T29" s="33" t="s">
        <v>5</v>
      </c>
      <c r="U29" s="17"/>
      <c r="V29" s="34" t="s">
        <v>46</v>
      </c>
      <c r="W29" s="34" t="s">
        <v>10</v>
      </c>
      <c r="X29" s="34" t="s">
        <v>5</v>
      </c>
      <c r="Y29" s="17"/>
      <c r="Z29" s="69" t="s">
        <v>11</v>
      </c>
      <c r="AA29" s="70" t="str">
        <f t="shared" ref="AA29:AA31" si="10">IF(COUNTIF($F$6:$F$106,Z29)=0,"-",COUNTIF($F$6:$F$106,Z29))</f>
        <v>-</v>
      </c>
      <c r="AB29" s="37" t="str">
        <f t="shared" ref="AB29:AB31" si="11">IFERROR(COUNTIFS($F$6:$F$106,Z29,$O$6:$O$106,"W")/(COUNTIFS($F$6:$F$106,Z29,$O$6:$O$106,"W")+COUNTIFS($F$6:$F$106,Z29,$O$6:$O$106,"L")),"-")</f>
        <v>-</v>
      </c>
      <c r="AC29" s="17"/>
    </row>
    <row r="30" spans="1:29" ht="15.75" customHeight="1" x14ac:dyDescent="0.2">
      <c r="A30" s="66"/>
      <c r="B30" s="51"/>
      <c r="C30" s="67"/>
      <c r="D30" s="51"/>
      <c r="E30" s="51"/>
      <c r="F30" s="51"/>
      <c r="G30" s="51"/>
      <c r="H30" s="51"/>
      <c r="I30" s="51"/>
      <c r="J30" s="51" t="str">
        <f ca="1">IFERROR(VLOOKUP(JOIN(" ",E30:G30),Plays,5,FALSE),"")</f>
        <v/>
      </c>
      <c r="K30" s="51" t="str">
        <f ca="1">IFERROR(VLOOKUP(JOIN(" ",E30:G30),Plays,6,FALSE),"")</f>
        <v/>
      </c>
      <c r="L30" s="53" t="s">
        <v>44</v>
      </c>
      <c r="M30" s="53" t="s">
        <v>44</v>
      </c>
      <c r="N30" s="53" t="s">
        <v>44</v>
      </c>
      <c r="O30" s="54" t="str">
        <f t="shared" si="0"/>
        <v>-</v>
      </c>
      <c r="Q30" s="24"/>
      <c r="R30" s="83" t="s">
        <v>11</v>
      </c>
      <c r="S30" s="38" t="s">
        <v>12</v>
      </c>
      <c r="T30" s="39" t="str">
        <f t="shared" ref="T30:T33" si="12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17"/>
      <c r="V30" s="86" t="s">
        <v>11</v>
      </c>
      <c r="W30" s="40" t="s">
        <v>12</v>
      </c>
      <c r="X30" s="41" t="str">
        <f t="shared" ref="X30:X33" si="13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17"/>
      <c r="Z30" s="69" t="s">
        <v>16</v>
      </c>
      <c r="AA30" s="70" t="str">
        <f t="shared" si="10"/>
        <v>-</v>
      </c>
      <c r="AB30" s="37" t="str">
        <f t="shared" si="11"/>
        <v>-</v>
      </c>
      <c r="AC30" s="17"/>
    </row>
    <row r="31" spans="1:29" ht="15.75" customHeight="1" x14ac:dyDescent="0.2">
      <c r="A31" s="64"/>
      <c r="B31" s="57"/>
      <c r="C31" s="65"/>
      <c r="D31" s="51"/>
      <c r="E31" s="59"/>
      <c r="F31" s="59"/>
      <c r="G31" s="59"/>
      <c r="H31" s="59"/>
      <c r="I31" s="59"/>
      <c r="J31" s="59" t="str">
        <f ca="1">IFERROR(VLOOKUP(JOIN(" ",E31:G31),Plays,5,FALSE),"")</f>
        <v/>
      </c>
      <c r="K31" s="59" t="str">
        <f ca="1">IFERROR(VLOOKUP(JOIN(" ",E31:G31),Plays,6,FALSE),"")</f>
        <v/>
      </c>
      <c r="L31" s="60" t="s">
        <v>44</v>
      </c>
      <c r="M31" s="60" t="s">
        <v>44</v>
      </c>
      <c r="N31" s="60" t="s">
        <v>44</v>
      </c>
      <c r="O31" s="61" t="str">
        <f t="shared" si="0"/>
        <v>-</v>
      </c>
      <c r="Q31" s="24"/>
      <c r="R31" s="84"/>
      <c r="S31" s="38" t="s">
        <v>13</v>
      </c>
      <c r="T31" s="39" t="str">
        <f t="shared" si="12"/>
        <v>-</v>
      </c>
      <c r="U31" s="17"/>
      <c r="V31" s="84"/>
      <c r="W31" s="40" t="s">
        <v>13</v>
      </c>
      <c r="X31" s="41" t="str">
        <f t="shared" si="13"/>
        <v>-</v>
      </c>
      <c r="Y31" s="17"/>
      <c r="Z31" s="69" t="s">
        <v>17</v>
      </c>
      <c r="AA31" s="70" t="str">
        <f t="shared" si="10"/>
        <v>-</v>
      </c>
      <c r="AB31" s="37" t="str">
        <f t="shared" si="11"/>
        <v>-</v>
      </c>
      <c r="AC31" s="17"/>
    </row>
    <row r="32" spans="1:29" ht="15.75" customHeight="1" x14ac:dyDescent="0.2">
      <c r="A32" s="66"/>
      <c r="B32" s="51"/>
      <c r="C32" s="67"/>
      <c r="D32" s="51"/>
      <c r="E32" s="51"/>
      <c r="F32" s="51"/>
      <c r="G32" s="51"/>
      <c r="H32" s="51"/>
      <c r="I32" s="51"/>
      <c r="J32" s="51" t="str">
        <f ca="1">IFERROR(VLOOKUP(JOIN(" ",E32:G32),Plays,5,FALSE),"")</f>
        <v/>
      </c>
      <c r="K32" s="51" t="str">
        <f ca="1">IFERROR(VLOOKUP(JOIN(" ",E32:G32),Plays,6,FALSE),"")</f>
        <v/>
      </c>
      <c r="L32" s="53" t="s">
        <v>44</v>
      </c>
      <c r="M32" s="53" t="s">
        <v>44</v>
      </c>
      <c r="N32" s="53" t="s">
        <v>44</v>
      </c>
      <c r="O32" s="54" t="str">
        <f t="shared" si="0"/>
        <v>-</v>
      </c>
      <c r="Q32" s="24"/>
      <c r="R32" s="84"/>
      <c r="S32" s="38" t="s">
        <v>14</v>
      </c>
      <c r="T32" s="39" t="str">
        <f t="shared" si="12"/>
        <v>-</v>
      </c>
      <c r="U32" s="17"/>
      <c r="V32" s="84"/>
      <c r="W32" s="40" t="s">
        <v>14</v>
      </c>
      <c r="X32" s="41" t="str">
        <f t="shared" si="13"/>
        <v>-</v>
      </c>
      <c r="Y32" s="17"/>
      <c r="Z32" s="71"/>
      <c r="AA32" s="71"/>
      <c r="AB32" s="71"/>
      <c r="AC32" s="17"/>
    </row>
    <row r="33" spans="1:29" ht="15.75" customHeight="1" x14ac:dyDescent="0.2">
      <c r="A33" s="64"/>
      <c r="B33" s="57"/>
      <c r="C33" s="65"/>
      <c r="D33" s="51"/>
      <c r="E33" s="59"/>
      <c r="F33" s="59"/>
      <c r="G33" s="59"/>
      <c r="H33" s="59"/>
      <c r="I33" s="59"/>
      <c r="J33" s="59" t="str">
        <f ca="1">IFERROR(VLOOKUP(JOIN(" ",E33:G33),Plays,5,FALSE),"")</f>
        <v/>
      </c>
      <c r="K33" s="59" t="str">
        <f ca="1">IFERROR(VLOOKUP(JOIN(" ",E33:G33),Plays,6,FALSE),"")</f>
        <v/>
      </c>
      <c r="L33" s="60" t="s">
        <v>44</v>
      </c>
      <c r="M33" s="60" t="s">
        <v>44</v>
      </c>
      <c r="N33" s="60" t="s">
        <v>44</v>
      </c>
      <c r="O33" s="61" t="str">
        <f t="shared" si="0"/>
        <v>-</v>
      </c>
      <c r="Q33" s="24"/>
      <c r="R33" s="85"/>
      <c r="S33" s="38" t="s">
        <v>15</v>
      </c>
      <c r="T33" s="39" t="str">
        <f t="shared" si="12"/>
        <v>-</v>
      </c>
      <c r="U33" s="17"/>
      <c r="V33" s="85"/>
      <c r="W33" s="40" t="s">
        <v>15</v>
      </c>
      <c r="X33" s="41" t="str">
        <f t="shared" si="13"/>
        <v>-</v>
      </c>
      <c r="Y33" s="17"/>
      <c r="Z33" s="72" t="s">
        <v>22</v>
      </c>
      <c r="AA33" s="32" t="s">
        <v>47</v>
      </c>
      <c r="AB33" s="68" t="s">
        <v>5</v>
      </c>
      <c r="AC33" s="17"/>
    </row>
    <row r="34" spans="1:29" ht="15.75" customHeight="1" x14ac:dyDescent="0.2">
      <c r="A34" s="66"/>
      <c r="B34" s="51"/>
      <c r="C34" s="67"/>
      <c r="D34" s="51"/>
      <c r="E34" s="51"/>
      <c r="F34" s="51"/>
      <c r="G34" s="51"/>
      <c r="H34" s="51"/>
      <c r="I34" s="51"/>
      <c r="J34" s="51" t="str">
        <f ca="1">IFERROR(VLOOKUP(JOIN(" ",E34:G34),Plays,5,FALSE),"")</f>
        <v/>
      </c>
      <c r="K34" s="51" t="str">
        <f ca="1">IFERROR(VLOOKUP(JOIN(" ",E34:G34),Plays,6,FALSE),"")</f>
        <v/>
      </c>
      <c r="L34" s="53" t="s">
        <v>44</v>
      </c>
      <c r="M34" s="53" t="s">
        <v>44</v>
      </c>
      <c r="N34" s="53" t="s">
        <v>44</v>
      </c>
      <c r="O34" s="54" t="str">
        <f t="shared" si="0"/>
        <v>-</v>
      </c>
      <c r="Q34" s="20"/>
      <c r="R34" s="20"/>
      <c r="S34" s="20"/>
      <c r="T34" s="20"/>
      <c r="U34" s="17"/>
      <c r="V34" s="20"/>
      <c r="W34" s="20"/>
      <c r="X34" s="20"/>
      <c r="Y34" s="17"/>
      <c r="Z34" s="69" t="s">
        <v>12</v>
      </c>
      <c r="AA34" s="70" t="str">
        <f t="shared" ref="AA34:AA37" si="14">IF(COUNTIF($G$6:$G$106,Z34)=0,"-",COUNTIF($G$6:$G$106,Z34))</f>
        <v>-</v>
      </c>
      <c r="AB34" s="37" t="str">
        <f t="shared" ref="AB34:AB37" si="15">IFERROR(COUNTIFS($G$6:$G$106,Z34,$O$6:$O$106,"W")/(COUNTIFS($G$6:$G$106,Z34,$O$6:$O$106,"W")+COUNTIFS($G$6:$G$106,Z34,$O$6:$O$106,"L")),"-")</f>
        <v>-</v>
      </c>
      <c r="AC34" s="17"/>
    </row>
    <row r="35" spans="1:29" ht="15.75" customHeight="1" x14ac:dyDescent="0.2">
      <c r="A35" s="64"/>
      <c r="B35" s="57"/>
      <c r="C35" s="65"/>
      <c r="D35" s="51"/>
      <c r="E35" s="59"/>
      <c r="F35" s="59"/>
      <c r="G35" s="59"/>
      <c r="H35" s="59"/>
      <c r="I35" s="59"/>
      <c r="J35" s="59" t="str">
        <f ca="1">IFERROR(VLOOKUP(JOIN(" ",E35:G35),Plays,5,FALSE),"")</f>
        <v/>
      </c>
      <c r="K35" s="59" t="str">
        <f ca="1">IFERROR(VLOOKUP(JOIN(" ",E35:G35),Plays,6,FALSE),"")</f>
        <v/>
      </c>
      <c r="L35" s="60" t="s">
        <v>44</v>
      </c>
      <c r="M35" s="60" t="s">
        <v>44</v>
      </c>
      <c r="N35" s="60" t="s">
        <v>44</v>
      </c>
      <c r="O35" s="61" t="str">
        <f t="shared" si="0"/>
        <v>-</v>
      </c>
      <c r="Q35" s="24"/>
      <c r="R35" s="83" t="s">
        <v>16</v>
      </c>
      <c r="S35" s="38" t="s">
        <v>12</v>
      </c>
      <c r="T35" s="39" t="str">
        <f t="shared" ref="T35:T38" si="16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17"/>
      <c r="V35" s="86" t="s">
        <v>16</v>
      </c>
      <c r="W35" s="40" t="s">
        <v>12</v>
      </c>
      <c r="X35" s="41" t="str">
        <f t="shared" ref="X35:X38" si="17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17"/>
      <c r="Z35" s="69" t="s">
        <v>13</v>
      </c>
      <c r="AA35" s="70" t="str">
        <f t="shared" si="14"/>
        <v>-</v>
      </c>
      <c r="AB35" s="37" t="str">
        <f t="shared" si="15"/>
        <v>-</v>
      </c>
      <c r="AC35" s="17"/>
    </row>
    <row r="36" spans="1:29" ht="15.75" customHeight="1" x14ac:dyDescent="0.2">
      <c r="A36" s="66"/>
      <c r="B36" s="51"/>
      <c r="C36" s="67"/>
      <c r="D36" s="51"/>
      <c r="E36" s="51"/>
      <c r="F36" s="51"/>
      <c r="G36" s="51"/>
      <c r="H36" s="51"/>
      <c r="I36" s="51"/>
      <c r="J36" s="51" t="str">
        <f ca="1">IFERROR(VLOOKUP(JOIN(" ",E36:G36),Plays,5,FALSE),"")</f>
        <v/>
      </c>
      <c r="K36" s="51" t="str">
        <f ca="1">IFERROR(VLOOKUP(JOIN(" ",E36:G36),Plays,6,FALSE),"")</f>
        <v/>
      </c>
      <c r="L36" s="53" t="s">
        <v>44</v>
      </c>
      <c r="M36" s="53" t="s">
        <v>44</v>
      </c>
      <c r="N36" s="53" t="s">
        <v>44</v>
      </c>
      <c r="O36" s="54" t="str">
        <f t="shared" si="0"/>
        <v>-</v>
      </c>
      <c r="Q36" s="24"/>
      <c r="R36" s="84"/>
      <c r="S36" s="38" t="s">
        <v>13</v>
      </c>
      <c r="T36" s="39" t="str">
        <f t="shared" si="16"/>
        <v>-</v>
      </c>
      <c r="U36" s="17"/>
      <c r="V36" s="84"/>
      <c r="W36" s="40" t="s">
        <v>13</v>
      </c>
      <c r="X36" s="41" t="str">
        <f t="shared" si="17"/>
        <v>-</v>
      </c>
      <c r="Y36" s="17"/>
      <c r="Z36" s="69" t="s">
        <v>14</v>
      </c>
      <c r="AA36" s="70" t="str">
        <f t="shared" si="14"/>
        <v>-</v>
      </c>
      <c r="AB36" s="37" t="str">
        <f t="shared" si="15"/>
        <v>-</v>
      </c>
      <c r="AC36" s="17"/>
    </row>
    <row r="37" spans="1:29" ht="15.75" customHeight="1" x14ac:dyDescent="0.2">
      <c r="A37" s="64"/>
      <c r="B37" s="57"/>
      <c r="C37" s="65"/>
      <c r="D37" s="51"/>
      <c r="E37" s="59"/>
      <c r="F37" s="59"/>
      <c r="G37" s="59"/>
      <c r="H37" s="59"/>
      <c r="I37" s="59"/>
      <c r="J37" s="59" t="str">
        <f ca="1">IFERROR(VLOOKUP(JOIN(" ",E37:G37),Plays,5,FALSE),"")</f>
        <v/>
      </c>
      <c r="K37" s="59" t="str">
        <f ca="1">IFERROR(VLOOKUP(JOIN(" ",E37:G37),Plays,6,FALSE),"")</f>
        <v/>
      </c>
      <c r="L37" s="60" t="s">
        <v>44</v>
      </c>
      <c r="M37" s="60" t="s">
        <v>44</v>
      </c>
      <c r="N37" s="60" t="s">
        <v>44</v>
      </c>
      <c r="O37" s="61" t="str">
        <f t="shared" si="0"/>
        <v>-</v>
      </c>
      <c r="Q37" s="24"/>
      <c r="R37" s="84"/>
      <c r="S37" s="38" t="s">
        <v>14</v>
      </c>
      <c r="T37" s="39" t="str">
        <f t="shared" si="16"/>
        <v>-</v>
      </c>
      <c r="U37" s="17"/>
      <c r="V37" s="84"/>
      <c r="W37" s="40" t="s">
        <v>14</v>
      </c>
      <c r="X37" s="41" t="str">
        <f t="shared" si="17"/>
        <v>-</v>
      </c>
      <c r="Y37" s="17"/>
      <c r="Z37" s="69" t="s">
        <v>15</v>
      </c>
      <c r="AA37" s="70" t="str">
        <f t="shared" si="14"/>
        <v>-</v>
      </c>
      <c r="AB37" s="37" t="str">
        <f t="shared" si="15"/>
        <v>-</v>
      </c>
      <c r="AC37" s="17"/>
    </row>
    <row r="38" spans="1:29" ht="15.75" customHeight="1" x14ac:dyDescent="0.2">
      <c r="A38" s="66"/>
      <c r="B38" s="51"/>
      <c r="C38" s="67"/>
      <c r="D38" s="51"/>
      <c r="E38" s="51"/>
      <c r="F38" s="51"/>
      <c r="G38" s="51"/>
      <c r="H38" s="51"/>
      <c r="I38" s="51"/>
      <c r="J38" s="51" t="str">
        <f ca="1">IFERROR(VLOOKUP(JOIN(" ",E38:G38),Plays,5,FALSE),"")</f>
        <v/>
      </c>
      <c r="K38" s="51" t="str">
        <f ca="1">IFERROR(VLOOKUP(JOIN(" ",E38:G38),Plays,6,FALSE),"")</f>
        <v/>
      </c>
      <c r="L38" s="53" t="s">
        <v>44</v>
      </c>
      <c r="M38" s="53" t="s">
        <v>44</v>
      </c>
      <c r="N38" s="53" t="s">
        <v>44</v>
      </c>
      <c r="O38" s="54" t="str">
        <f t="shared" si="0"/>
        <v>-</v>
      </c>
      <c r="Q38" s="24"/>
      <c r="R38" s="85"/>
      <c r="S38" s="38" t="s">
        <v>15</v>
      </c>
      <c r="T38" s="39" t="str">
        <f t="shared" si="16"/>
        <v>-</v>
      </c>
      <c r="U38" s="17"/>
      <c r="V38" s="85"/>
      <c r="W38" s="40" t="s">
        <v>15</v>
      </c>
      <c r="X38" s="41" t="str">
        <f t="shared" si="17"/>
        <v>-</v>
      </c>
      <c r="Y38" s="17"/>
      <c r="Z38" s="71"/>
      <c r="AA38" s="71"/>
      <c r="AB38" s="71"/>
      <c r="AC38" s="17"/>
    </row>
    <row r="39" spans="1:29" ht="15.75" customHeight="1" x14ac:dyDescent="0.2">
      <c r="A39" s="64"/>
      <c r="B39" s="57"/>
      <c r="C39" s="65"/>
      <c r="D39" s="51"/>
      <c r="E39" s="59"/>
      <c r="F39" s="59"/>
      <c r="G39" s="59"/>
      <c r="H39" s="59"/>
      <c r="I39" s="59"/>
      <c r="J39" s="59" t="str">
        <f ca="1">IFERROR(VLOOKUP(JOIN(" ",E39:G39),Plays,5,FALSE),"")</f>
        <v/>
      </c>
      <c r="K39" s="59" t="str">
        <f ca="1">IFERROR(VLOOKUP(JOIN(" ",E39:G39),Plays,6,FALSE),"")</f>
        <v/>
      </c>
      <c r="L39" s="60" t="s">
        <v>44</v>
      </c>
      <c r="M39" s="60" t="s">
        <v>44</v>
      </c>
      <c r="N39" s="60" t="s">
        <v>44</v>
      </c>
      <c r="O39" s="61" t="str">
        <f t="shared" si="0"/>
        <v>-</v>
      </c>
      <c r="Q39" s="17"/>
      <c r="R39" s="17"/>
      <c r="S39" s="17"/>
      <c r="T39" s="17"/>
      <c r="U39" s="17"/>
      <c r="V39" s="17"/>
      <c r="W39" s="17"/>
      <c r="X39" s="17"/>
      <c r="Y39" s="17"/>
      <c r="Z39" s="72" t="s">
        <v>23</v>
      </c>
      <c r="AA39" s="32" t="s">
        <v>47</v>
      </c>
      <c r="AB39" s="68" t="s">
        <v>5</v>
      </c>
      <c r="AC39" s="17"/>
    </row>
    <row r="40" spans="1:29" ht="15.75" customHeight="1" x14ac:dyDescent="0.2">
      <c r="A40" s="66"/>
      <c r="B40" s="51"/>
      <c r="C40" s="67"/>
      <c r="D40" s="51"/>
      <c r="E40" s="51"/>
      <c r="F40" s="51"/>
      <c r="G40" s="51"/>
      <c r="H40" s="51"/>
      <c r="I40" s="51"/>
      <c r="J40" s="51" t="str">
        <f ca="1">IFERROR(VLOOKUP(JOIN(" ",E40:G40),Plays,5,FALSE),"")</f>
        <v/>
      </c>
      <c r="K40" s="51" t="str">
        <f ca="1">IFERROR(VLOOKUP(JOIN(" ",E40:G40),Plays,6,FALSE),"")</f>
        <v/>
      </c>
      <c r="L40" s="53" t="s">
        <v>44</v>
      </c>
      <c r="M40" s="53" t="s">
        <v>44</v>
      </c>
      <c r="N40" s="53" t="s">
        <v>44</v>
      </c>
      <c r="O40" s="54" t="str">
        <f t="shared" si="0"/>
        <v>-</v>
      </c>
      <c r="Q40" s="24"/>
      <c r="R40" s="83" t="s">
        <v>17</v>
      </c>
      <c r="S40" s="38" t="s">
        <v>12</v>
      </c>
      <c r="T40" s="39" t="str">
        <f t="shared" ref="T40:T43" si="18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17"/>
      <c r="V40" s="86" t="s">
        <v>17</v>
      </c>
      <c r="W40" s="40" t="s">
        <v>12</v>
      </c>
      <c r="X40" s="41" t="str">
        <f t="shared" ref="X40:X43" si="19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17"/>
      <c r="Z40" s="69" t="s">
        <v>6</v>
      </c>
      <c r="AA40" s="70" t="str">
        <f t="shared" ref="AA40:AA44" si="20">IF(COUNTIF($H$6:$H$106,Z40)=0,"-",COUNTIF($H$6:$H$106,Z40))</f>
        <v>-</v>
      </c>
      <c r="AB40" s="37" t="str">
        <f t="shared" ref="AB40:AB44" si="21">IFERROR(COUNTIFS($H$6:$H$106,Z40,$O$6:$O$106,"W")/(COUNTIFS($H$6:$H$106,Z40,$O$6:$O$106,"W")+COUNTIFS($H$6:$H$106,Z40,$O$6:$O$106,"L")),"-")</f>
        <v>-</v>
      </c>
      <c r="AC40" s="17"/>
    </row>
    <row r="41" spans="1:29" ht="15.75" customHeight="1" x14ac:dyDescent="0.2">
      <c r="A41" s="64"/>
      <c r="B41" s="57"/>
      <c r="C41" s="65"/>
      <c r="D41" s="51"/>
      <c r="E41" s="59"/>
      <c r="F41" s="59"/>
      <c r="G41" s="59"/>
      <c r="H41" s="59"/>
      <c r="I41" s="59"/>
      <c r="J41" s="59" t="str">
        <f ca="1">IFERROR(VLOOKUP(JOIN(" ",E41:G41),Plays,5,FALSE),"")</f>
        <v/>
      </c>
      <c r="K41" s="59" t="str">
        <f ca="1">IFERROR(VLOOKUP(JOIN(" ",E41:G41),Plays,6,FALSE),"")</f>
        <v/>
      </c>
      <c r="L41" s="60" t="s">
        <v>44</v>
      </c>
      <c r="M41" s="60" t="s">
        <v>44</v>
      </c>
      <c r="N41" s="60" t="s">
        <v>44</v>
      </c>
      <c r="O41" s="61" t="str">
        <f t="shared" si="0"/>
        <v>-</v>
      </c>
      <c r="Q41" s="24"/>
      <c r="R41" s="84"/>
      <c r="S41" s="38" t="s">
        <v>13</v>
      </c>
      <c r="T41" s="39" t="str">
        <f t="shared" si="18"/>
        <v>-</v>
      </c>
      <c r="U41" s="17"/>
      <c r="V41" s="84"/>
      <c r="W41" s="40" t="s">
        <v>13</v>
      </c>
      <c r="X41" s="41" t="str">
        <f t="shared" si="19"/>
        <v>-</v>
      </c>
      <c r="Y41" s="17"/>
      <c r="Z41" s="69" t="s">
        <v>7</v>
      </c>
      <c r="AA41" s="70" t="str">
        <f t="shared" si="20"/>
        <v>-</v>
      </c>
      <c r="AB41" s="37" t="str">
        <f t="shared" si="21"/>
        <v>-</v>
      </c>
      <c r="AC41" s="17"/>
    </row>
    <row r="42" spans="1:29" ht="15.75" customHeight="1" x14ac:dyDescent="0.2">
      <c r="A42" s="66"/>
      <c r="B42" s="51"/>
      <c r="C42" s="67"/>
      <c r="D42" s="51"/>
      <c r="E42" s="51"/>
      <c r="F42" s="51"/>
      <c r="G42" s="51"/>
      <c r="H42" s="51"/>
      <c r="I42" s="51"/>
      <c r="J42" s="51" t="str">
        <f ca="1">IFERROR(VLOOKUP(JOIN(" ",E42:G42),Plays,5,FALSE),"")</f>
        <v/>
      </c>
      <c r="K42" s="51" t="str">
        <f ca="1">IFERROR(VLOOKUP(JOIN(" ",E42:G42),Plays,6,FALSE),"")</f>
        <v/>
      </c>
      <c r="L42" s="53" t="s">
        <v>44</v>
      </c>
      <c r="M42" s="53" t="s">
        <v>44</v>
      </c>
      <c r="N42" s="53" t="s">
        <v>44</v>
      </c>
      <c r="O42" s="54" t="str">
        <f t="shared" si="0"/>
        <v>-</v>
      </c>
      <c r="Q42" s="24"/>
      <c r="R42" s="84"/>
      <c r="S42" s="38" t="s">
        <v>14</v>
      </c>
      <c r="T42" s="39" t="str">
        <f t="shared" si="18"/>
        <v>-</v>
      </c>
      <c r="U42" s="17"/>
      <c r="V42" s="84"/>
      <c r="W42" s="40" t="s">
        <v>14</v>
      </c>
      <c r="X42" s="41" t="str">
        <f t="shared" si="19"/>
        <v>-</v>
      </c>
      <c r="Y42" s="17"/>
      <c r="Z42" s="69" t="s">
        <v>8</v>
      </c>
      <c r="AA42" s="70" t="str">
        <f t="shared" si="20"/>
        <v>-</v>
      </c>
      <c r="AB42" s="37" t="str">
        <f t="shared" si="21"/>
        <v>-</v>
      </c>
      <c r="AC42" s="17"/>
    </row>
    <row r="43" spans="1:29" ht="15.75" customHeight="1" x14ac:dyDescent="0.2">
      <c r="A43" s="64"/>
      <c r="B43" s="57"/>
      <c r="C43" s="65"/>
      <c r="D43" s="51"/>
      <c r="E43" s="59"/>
      <c r="F43" s="59"/>
      <c r="G43" s="59"/>
      <c r="H43" s="59"/>
      <c r="I43" s="59"/>
      <c r="J43" s="59" t="str">
        <f ca="1">IFERROR(VLOOKUP(JOIN(" ",E43:G43),Plays,5,FALSE),"")</f>
        <v/>
      </c>
      <c r="K43" s="59" t="str">
        <f ca="1">IFERROR(VLOOKUP(JOIN(" ",E43:G43),Plays,6,FALSE),"")</f>
        <v/>
      </c>
      <c r="L43" s="60" t="s">
        <v>44</v>
      </c>
      <c r="M43" s="60" t="s">
        <v>44</v>
      </c>
      <c r="N43" s="60" t="s">
        <v>44</v>
      </c>
      <c r="O43" s="61" t="str">
        <f t="shared" si="0"/>
        <v>-</v>
      </c>
      <c r="Q43" s="24"/>
      <c r="R43" s="85"/>
      <c r="S43" s="38" t="s">
        <v>15</v>
      </c>
      <c r="T43" s="39" t="str">
        <f t="shared" si="18"/>
        <v>-</v>
      </c>
      <c r="U43" s="17"/>
      <c r="V43" s="85"/>
      <c r="W43" s="40" t="s">
        <v>15</v>
      </c>
      <c r="X43" s="41" t="str">
        <f t="shared" si="19"/>
        <v>-</v>
      </c>
      <c r="Y43" s="17"/>
      <c r="Z43" s="69" t="s">
        <v>18</v>
      </c>
      <c r="AA43" s="70" t="str">
        <f t="shared" si="20"/>
        <v>-</v>
      </c>
      <c r="AB43" s="37" t="str">
        <f t="shared" si="21"/>
        <v>-</v>
      </c>
      <c r="AC43" s="17"/>
    </row>
    <row r="44" spans="1:29" ht="15.75" customHeight="1" x14ac:dyDescent="0.2">
      <c r="A44" s="66"/>
      <c r="B44" s="51"/>
      <c r="C44" s="67"/>
      <c r="D44" s="51"/>
      <c r="E44" s="51"/>
      <c r="F44" s="51"/>
      <c r="G44" s="51"/>
      <c r="H44" s="51"/>
      <c r="I44" s="51"/>
      <c r="J44" s="51" t="str">
        <f ca="1">IFERROR(VLOOKUP(JOIN(" ",E44:G44),Plays,5,FALSE),"")</f>
        <v/>
      </c>
      <c r="K44" s="51" t="str">
        <f ca="1">IFERROR(VLOOKUP(JOIN(" ",E44:G44),Plays,6,FALSE),"")</f>
        <v/>
      </c>
      <c r="L44" s="53" t="s">
        <v>44</v>
      </c>
      <c r="M44" s="53" t="s">
        <v>44</v>
      </c>
      <c r="N44" s="53" t="s">
        <v>44</v>
      </c>
      <c r="O44" s="54" t="str">
        <f t="shared" si="0"/>
        <v>-</v>
      </c>
      <c r="Q44" s="17"/>
      <c r="R44" s="17"/>
      <c r="S44" s="17"/>
      <c r="T44" s="17"/>
      <c r="U44" s="17"/>
      <c r="V44" s="17"/>
      <c r="W44" s="17"/>
      <c r="X44" s="17"/>
      <c r="Y44" s="17"/>
      <c r="Z44" s="69" t="s">
        <v>19</v>
      </c>
      <c r="AA44" s="70" t="str">
        <f t="shared" si="20"/>
        <v>-</v>
      </c>
      <c r="AB44" s="37" t="str">
        <f t="shared" si="21"/>
        <v>-</v>
      </c>
      <c r="AC44" s="17"/>
    </row>
    <row r="45" spans="1:29" ht="15.75" customHeight="1" x14ac:dyDescent="0.2">
      <c r="A45" s="64"/>
      <c r="B45" s="57"/>
      <c r="C45" s="65"/>
      <c r="D45" s="51"/>
      <c r="E45" s="59"/>
      <c r="F45" s="59"/>
      <c r="G45" s="59"/>
      <c r="H45" s="59"/>
      <c r="I45" s="59"/>
      <c r="J45" s="59" t="str">
        <f ca="1">IFERROR(VLOOKUP(JOIN(" ",E45:G45),Plays,5,FALSE),"")</f>
        <v/>
      </c>
      <c r="K45" s="59" t="str">
        <f ca="1">IFERROR(VLOOKUP(JOIN(" ",E45:G45),Plays,6,FALSE),"")</f>
        <v/>
      </c>
      <c r="L45" s="60" t="s">
        <v>44</v>
      </c>
      <c r="M45" s="60" t="s">
        <v>44</v>
      </c>
      <c r="N45" s="60" t="s">
        <v>44</v>
      </c>
      <c r="O45" s="61" t="str">
        <f t="shared" si="0"/>
        <v>-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5.75" customHeight="1" x14ac:dyDescent="0.2">
      <c r="A46" s="66"/>
      <c r="B46" s="51"/>
      <c r="C46" s="67"/>
      <c r="D46" s="51"/>
      <c r="E46" s="51"/>
      <c r="F46" s="51"/>
      <c r="G46" s="51"/>
      <c r="H46" s="51"/>
      <c r="I46" s="51"/>
      <c r="J46" s="51" t="str">
        <f ca="1">IFERROR(VLOOKUP(JOIN(" ",E46:G46),Plays,5,FALSE),"")</f>
        <v/>
      </c>
      <c r="K46" s="51" t="str">
        <f ca="1">IFERROR(VLOOKUP(JOIN(" ",E46:G46),Plays,6,FALSE),"")</f>
        <v/>
      </c>
      <c r="L46" s="53" t="s">
        <v>44</v>
      </c>
      <c r="M46" s="53" t="s">
        <v>44</v>
      </c>
      <c r="N46" s="53" t="s">
        <v>44</v>
      </c>
      <c r="O46" s="54" t="str">
        <f t="shared" si="0"/>
        <v>-</v>
      </c>
      <c r="R46" s="55"/>
    </row>
    <row r="47" spans="1:29" ht="15.75" customHeight="1" x14ac:dyDescent="0.2">
      <c r="A47" s="64"/>
      <c r="B47" s="57"/>
      <c r="C47" s="65"/>
      <c r="D47" s="51"/>
      <c r="E47" s="59"/>
      <c r="F47" s="59"/>
      <c r="G47" s="59"/>
      <c r="H47" s="59"/>
      <c r="I47" s="59"/>
      <c r="J47" s="59" t="str">
        <f ca="1">IFERROR(VLOOKUP(JOIN(" ",E47:G47),Plays,5,FALSE),"")</f>
        <v/>
      </c>
      <c r="K47" s="59" t="str">
        <f ca="1">IFERROR(VLOOKUP(JOIN(" ",E47:G47),Plays,6,FALSE),"")</f>
        <v/>
      </c>
      <c r="L47" s="60" t="s">
        <v>44</v>
      </c>
      <c r="M47" s="60" t="s">
        <v>44</v>
      </c>
      <c r="N47" s="60" t="s">
        <v>44</v>
      </c>
      <c r="O47" s="61" t="str">
        <f t="shared" si="0"/>
        <v>-</v>
      </c>
      <c r="R47" s="55"/>
    </row>
    <row r="48" spans="1:29" ht="15.75" customHeight="1" x14ac:dyDescent="0.2">
      <c r="A48" s="66"/>
      <c r="B48" s="51"/>
      <c r="C48" s="67"/>
      <c r="D48" s="51"/>
      <c r="E48" s="51"/>
      <c r="F48" s="51"/>
      <c r="G48" s="51"/>
      <c r="H48" s="51"/>
      <c r="I48" s="51"/>
      <c r="J48" s="51" t="str">
        <f ca="1">IFERROR(VLOOKUP(JOIN(" ",E48:G48),Plays,5,FALSE),"")</f>
        <v/>
      </c>
      <c r="K48" s="51" t="str">
        <f ca="1">IFERROR(VLOOKUP(JOIN(" ",E48:G48),Plays,6,FALSE),"")</f>
        <v/>
      </c>
      <c r="L48" s="53" t="s">
        <v>44</v>
      </c>
      <c r="M48" s="53" t="s">
        <v>44</v>
      </c>
      <c r="N48" s="53" t="s">
        <v>44</v>
      </c>
      <c r="O48" s="54" t="str">
        <f t="shared" si="0"/>
        <v>-</v>
      </c>
      <c r="R48" s="55"/>
    </row>
    <row r="49" spans="1:18" ht="15.75" customHeight="1" x14ac:dyDescent="0.2">
      <c r="A49" s="64"/>
      <c r="B49" s="57"/>
      <c r="C49" s="65"/>
      <c r="D49" s="51"/>
      <c r="E49" s="59"/>
      <c r="F49" s="59"/>
      <c r="G49" s="59"/>
      <c r="H49" s="59"/>
      <c r="I49" s="59"/>
      <c r="J49" s="59" t="str">
        <f ca="1">IFERROR(VLOOKUP(JOIN(" ",E49:G49),Plays,5,FALSE),"")</f>
        <v/>
      </c>
      <c r="K49" s="59" t="str">
        <f ca="1">IFERROR(VLOOKUP(JOIN(" ",E49:G49),Plays,6,FALSE),"")</f>
        <v/>
      </c>
      <c r="L49" s="60" t="s">
        <v>44</v>
      </c>
      <c r="M49" s="60" t="s">
        <v>44</v>
      </c>
      <c r="N49" s="60" t="s">
        <v>44</v>
      </c>
      <c r="O49" s="61" t="str">
        <f t="shared" si="0"/>
        <v>-</v>
      </c>
      <c r="R49" s="55"/>
    </row>
    <row r="50" spans="1:18" ht="15.75" customHeight="1" x14ac:dyDescent="0.2">
      <c r="A50" s="66"/>
      <c r="B50" s="51"/>
      <c r="C50" s="67"/>
      <c r="D50" s="51"/>
      <c r="E50" s="51"/>
      <c r="F50" s="51"/>
      <c r="G50" s="51"/>
      <c r="H50" s="51"/>
      <c r="I50" s="51"/>
      <c r="J50" s="51" t="str">
        <f ca="1">IFERROR(VLOOKUP(JOIN(" ",E50:G50),Plays,5,FALSE),"")</f>
        <v/>
      </c>
      <c r="K50" s="51" t="str">
        <f ca="1">IFERROR(VLOOKUP(JOIN(" ",E50:G50),Plays,6,FALSE),"")</f>
        <v/>
      </c>
      <c r="L50" s="53" t="s">
        <v>44</v>
      </c>
      <c r="M50" s="53" t="s">
        <v>44</v>
      </c>
      <c r="N50" s="53" t="s">
        <v>44</v>
      </c>
      <c r="O50" s="54" t="str">
        <f t="shared" si="0"/>
        <v>-</v>
      </c>
      <c r="R50" s="55"/>
    </row>
    <row r="51" spans="1:18" ht="15.75" customHeight="1" x14ac:dyDescent="0.2">
      <c r="A51" s="64"/>
      <c r="B51" s="57"/>
      <c r="C51" s="65"/>
      <c r="D51" s="51"/>
      <c r="E51" s="59"/>
      <c r="F51" s="59"/>
      <c r="G51" s="59"/>
      <c r="H51" s="59"/>
      <c r="I51" s="59"/>
      <c r="J51" s="59" t="str">
        <f ca="1">IFERROR(VLOOKUP(JOIN(" ",E51:G51),Plays,5,FALSE),"")</f>
        <v/>
      </c>
      <c r="K51" s="59" t="str">
        <f ca="1">IFERROR(VLOOKUP(JOIN(" ",E51:G51),Plays,6,FALSE),"")</f>
        <v/>
      </c>
      <c r="L51" s="60" t="s">
        <v>44</v>
      </c>
      <c r="M51" s="60" t="s">
        <v>44</v>
      </c>
      <c r="N51" s="60" t="s">
        <v>44</v>
      </c>
      <c r="O51" s="61" t="str">
        <f t="shared" si="0"/>
        <v>-</v>
      </c>
      <c r="R51" s="55"/>
    </row>
    <row r="52" spans="1:18" ht="15.75" customHeight="1" x14ac:dyDescent="0.2">
      <c r="A52" s="66"/>
      <c r="B52" s="51"/>
      <c r="C52" s="67"/>
      <c r="D52" s="51"/>
      <c r="E52" s="51"/>
      <c r="F52" s="51"/>
      <c r="G52" s="51"/>
      <c r="H52" s="51"/>
      <c r="I52" s="51"/>
      <c r="J52" s="51" t="str">
        <f ca="1">IFERROR(VLOOKUP(JOIN(" ",E52:G52),Plays,5,FALSE),"")</f>
        <v/>
      </c>
      <c r="K52" s="51" t="str">
        <f ca="1">IFERROR(VLOOKUP(JOIN(" ",E52:G52),Plays,6,FALSE),"")</f>
        <v/>
      </c>
      <c r="L52" s="53" t="s">
        <v>44</v>
      </c>
      <c r="M52" s="53" t="s">
        <v>44</v>
      </c>
      <c r="N52" s="53" t="s">
        <v>44</v>
      </c>
      <c r="O52" s="54" t="str">
        <f t="shared" si="0"/>
        <v>-</v>
      </c>
      <c r="R52" s="55"/>
    </row>
    <row r="53" spans="1:18" ht="15.75" customHeight="1" x14ac:dyDescent="0.2">
      <c r="A53" s="64"/>
      <c r="B53" s="57"/>
      <c r="C53" s="65"/>
      <c r="D53" s="51"/>
      <c r="E53" s="59"/>
      <c r="F53" s="59"/>
      <c r="G53" s="59"/>
      <c r="H53" s="59"/>
      <c r="I53" s="59"/>
      <c r="J53" s="59" t="str">
        <f ca="1">IFERROR(VLOOKUP(JOIN(" ",E53:G53),Plays,5,FALSE),"")</f>
        <v/>
      </c>
      <c r="K53" s="59" t="str">
        <f ca="1">IFERROR(VLOOKUP(JOIN(" ",E53:G53),Plays,6,FALSE),"")</f>
        <v/>
      </c>
      <c r="L53" s="60" t="s">
        <v>44</v>
      </c>
      <c r="M53" s="60" t="s">
        <v>44</v>
      </c>
      <c r="N53" s="60" t="s">
        <v>44</v>
      </c>
      <c r="O53" s="61" t="str">
        <f t="shared" si="0"/>
        <v>-</v>
      </c>
      <c r="R53" s="55"/>
    </row>
    <row r="54" spans="1:18" ht="15.75" customHeight="1" x14ac:dyDescent="0.2">
      <c r="A54" s="66"/>
      <c r="B54" s="51"/>
      <c r="C54" s="67"/>
      <c r="D54" s="51"/>
      <c r="E54" s="51"/>
      <c r="F54" s="51"/>
      <c r="G54" s="51"/>
      <c r="H54" s="51"/>
      <c r="I54" s="51"/>
      <c r="J54" s="51" t="str">
        <f ca="1">IFERROR(VLOOKUP(JOIN(" ",E54:G54),Plays,5,FALSE),"")</f>
        <v/>
      </c>
      <c r="K54" s="51" t="str">
        <f ca="1">IFERROR(VLOOKUP(JOIN(" ",E54:G54),Plays,6,FALSE),"")</f>
        <v/>
      </c>
      <c r="L54" s="53" t="s">
        <v>44</v>
      </c>
      <c r="M54" s="53" t="s">
        <v>44</v>
      </c>
      <c r="N54" s="53" t="s">
        <v>44</v>
      </c>
      <c r="O54" s="54" t="str">
        <f t="shared" si="0"/>
        <v>-</v>
      </c>
      <c r="R54" s="55"/>
    </row>
    <row r="55" spans="1:18" ht="15.75" customHeight="1" x14ac:dyDescent="0.2">
      <c r="A55" s="64"/>
      <c r="B55" s="57"/>
      <c r="C55" s="65"/>
      <c r="D55" s="51"/>
      <c r="E55" s="59"/>
      <c r="F55" s="59"/>
      <c r="G55" s="59"/>
      <c r="H55" s="59"/>
      <c r="I55" s="59"/>
      <c r="J55" s="59" t="str">
        <f ca="1">IFERROR(VLOOKUP(JOIN(" ",E55:G55),Plays,5,FALSE),"")</f>
        <v/>
      </c>
      <c r="K55" s="59" t="str">
        <f ca="1">IFERROR(VLOOKUP(JOIN(" ",E55:G55),Plays,6,FALSE),"")</f>
        <v/>
      </c>
      <c r="L55" s="60" t="s">
        <v>44</v>
      </c>
      <c r="M55" s="60" t="s">
        <v>44</v>
      </c>
      <c r="N55" s="60" t="s">
        <v>44</v>
      </c>
      <c r="O55" s="61" t="str">
        <f t="shared" si="0"/>
        <v>-</v>
      </c>
      <c r="R55" s="55"/>
    </row>
    <row r="56" spans="1:18" ht="15.75" customHeight="1" x14ac:dyDescent="0.2">
      <c r="A56" s="66"/>
      <c r="B56" s="67"/>
      <c r="C56" s="67"/>
      <c r="D56" s="51"/>
      <c r="E56" s="51"/>
      <c r="F56" s="51"/>
      <c r="G56" s="51"/>
      <c r="H56" s="51"/>
      <c r="I56" s="51"/>
      <c r="J56" s="51" t="str">
        <f ca="1">IFERROR(VLOOKUP(JOIN(" ",E56:G56),Plays,5,FALSE),"")</f>
        <v/>
      </c>
      <c r="K56" s="51" t="str">
        <f ca="1">IFERROR(VLOOKUP(JOIN(" ",E56:G56),Plays,6,FALSE),"")</f>
        <v/>
      </c>
      <c r="L56" s="53" t="s">
        <v>44</v>
      </c>
      <c r="M56" s="53" t="s">
        <v>44</v>
      </c>
      <c r="N56" s="53" t="s">
        <v>44</v>
      </c>
      <c r="O56" s="54" t="str">
        <f t="shared" si="0"/>
        <v>-</v>
      </c>
      <c r="R56" s="55"/>
    </row>
    <row r="57" spans="1:18" ht="15.75" customHeight="1" x14ac:dyDescent="0.2">
      <c r="A57" s="64"/>
      <c r="B57" s="73"/>
      <c r="C57" s="65"/>
      <c r="D57" s="51"/>
      <c r="E57" s="59"/>
      <c r="F57" s="59"/>
      <c r="G57" s="59"/>
      <c r="H57" s="59"/>
      <c r="I57" s="59"/>
      <c r="J57" s="59" t="str">
        <f ca="1">IFERROR(VLOOKUP(JOIN(" ",E57:G57),Plays,5,FALSE),"")</f>
        <v/>
      </c>
      <c r="K57" s="59" t="str">
        <f ca="1">IFERROR(VLOOKUP(JOIN(" ",E57:G57),Plays,6,FALSE),"")</f>
        <v/>
      </c>
      <c r="L57" s="60" t="s">
        <v>44</v>
      </c>
      <c r="M57" s="60" t="s">
        <v>44</v>
      </c>
      <c r="N57" s="60" t="s">
        <v>44</v>
      </c>
      <c r="O57" s="61" t="str">
        <f t="shared" si="0"/>
        <v>-</v>
      </c>
      <c r="R57" s="55"/>
    </row>
    <row r="58" spans="1:18" ht="15.75" customHeight="1" x14ac:dyDescent="0.2">
      <c r="A58" s="66"/>
      <c r="B58" s="67"/>
      <c r="C58" s="67"/>
      <c r="D58" s="51"/>
      <c r="E58" s="51"/>
      <c r="F58" s="51"/>
      <c r="G58" s="51"/>
      <c r="H58" s="51"/>
      <c r="I58" s="51"/>
      <c r="J58" s="51" t="str">
        <f ca="1">IFERROR(VLOOKUP(JOIN(" ",E58:G58),Plays,5,FALSE),"")</f>
        <v/>
      </c>
      <c r="K58" s="51" t="str">
        <f ca="1">IFERROR(VLOOKUP(JOIN(" ",E58:G58),Plays,6,FALSE),"")</f>
        <v/>
      </c>
      <c r="L58" s="53" t="s">
        <v>44</v>
      </c>
      <c r="M58" s="53" t="s">
        <v>44</v>
      </c>
      <c r="N58" s="53" t="s">
        <v>44</v>
      </c>
      <c r="O58" s="54" t="str">
        <f t="shared" si="0"/>
        <v>-</v>
      </c>
      <c r="R58" s="55"/>
    </row>
    <row r="59" spans="1:18" ht="15.75" customHeight="1" x14ac:dyDescent="0.2">
      <c r="A59" s="64"/>
      <c r="B59" s="73"/>
      <c r="C59" s="65"/>
      <c r="D59" s="51"/>
      <c r="E59" s="59"/>
      <c r="F59" s="59"/>
      <c r="G59" s="59"/>
      <c r="H59" s="59"/>
      <c r="I59" s="59"/>
      <c r="J59" s="59" t="str">
        <f ca="1">IFERROR(VLOOKUP(JOIN(" ",E59:G59),Plays,5,FALSE),"")</f>
        <v/>
      </c>
      <c r="K59" s="59" t="str">
        <f ca="1">IFERROR(VLOOKUP(JOIN(" ",E59:G59),Plays,6,FALSE),"")</f>
        <v/>
      </c>
      <c r="L59" s="60" t="s">
        <v>44</v>
      </c>
      <c r="M59" s="60" t="s">
        <v>44</v>
      </c>
      <c r="N59" s="60" t="s">
        <v>44</v>
      </c>
      <c r="O59" s="61" t="str">
        <f t="shared" si="0"/>
        <v>-</v>
      </c>
      <c r="R59" s="55"/>
    </row>
    <row r="60" spans="1:18" ht="15.75" customHeight="1" x14ac:dyDescent="0.2">
      <c r="A60" s="66"/>
      <c r="B60" s="67"/>
      <c r="C60" s="67"/>
      <c r="D60" s="51"/>
      <c r="E60" s="51"/>
      <c r="F60" s="51"/>
      <c r="G60" s="51"/>
      <c r="H60" s="51"/>
      <c r="I60" s="51"/>
      <c r="J60" s="51" t="str">
        <f ca="1">IFERROR(VLOOKUP(JOIN(" ",E60:G60),Plays,5,FALSE),"")</f>
        <v/>
      </c>
      <c r="K60" s="51" t="str">
        <f ca="1">IFERROR(VLOOKUP(JOIN(" ",E60:G60),Plays,6,FALSE),"")</f>
        <v/>
      </c>
      <c r="L60" s="53" t="s">
        <v>44</v>
      </c>
      <c r="M60" s="53" t="s">
        <v>44</v>
      </c>
      <c r="N60" s="53" t="s">
        <v>44</v>
      </c>
      <c r="O60" s="54" t="str">
        <f t="shared" si="0"/>
        <v>-</v>
      </c>
      <c r="R60" s="55"/>
    </row>
    <row r="61" spans="1:18" ht="15.75" customHeight="1" x14ac:dyDescent="0.2">
      <c r="A61" s="64"/>
      <c r="B61" s="73"/>
      <c r="C61" s="65"/>
      <c r="D61" s="51"/>
      <c r="E61" s="59"/>
      <c r="F61" s="59"/>
      <c r="G61" s="59"/>
      <c r="H61" s="59"/>
      <c r="I61" s="59"/>
      <c r="J61" s="59" t="str">
        <f ca="1">IFERROR(VLOOKUP(JOIN(" ",E61:G61),Plays,5,FALSE),"")</f>
        <v/>
      </c>
      <c r="K61" s="59" t="str">
        <f ca="1">IFERROR(VLOOKUP(JOIN(" ",E61:G61),Plays,6,FALSE),"")</f>
        <v/>
      </c>
      <c r="L61" s="60" t="s">
        <v>44</v>
      </c>
      <c r="M61" s="60" t="s">
        <v>44</v>
      </c>
      <c r="N61" s="60" t="s">
        <v>44</v>
      </c>
      <c r="O61" s="61" t="str">
        <f t="shared" si="0"/>
        <v>-</v>
      </c>
      <c r="R61" s="55"/>
    </row>
    <row r="62" spans="1:18" ht="15.75" customHeight="1" x14ac:dyDescent="0.2">
      <c r="A62" s="66"/>
      <c r="B62" s="67"/>
      <c r="C62" s="67"/>
      <c r="D62" s="51"/>
      <c r="E62" s="51"/>
      <c r="F62" s="51"/>
      <c r="G62" s="51"/>
      <c r="H62" s="51"/>
      <c r="I62" s="51"/>
      <c r="J62" s="51" t="str">
        <f ca="1">IFERROR(VLOOKUP(JOIN(" ",E62:G62),Plays,5,FALSE),"")</f>
        <v/>
      </c>
      <c r="K62" s="51" t="str">
        <f ca="1">IFERROR(VLOOKUP(JOIN(" ",E62:G62),Plays,6,FALSE),"")</f>
        <v/>
      </c>
      <c r="L62" s="53" t="s">
        <v>44</v>
      </c>
      <c r="M62" s="53" t="s">
        <v>44</v>
      </c>
      <c r="N62" s="53" t="s">
        <v>44</v>
      </c>
      <c r="O62" s="54" t="str">
        <f t="shared" si="0"/>
        <v>-</v>
      </c>
      <c r="R62" s="55"/>
    </row>
    <row r="63" spans="1:18" ht="15.75" customHeight="1" x14ac:dyDescent="0.2">
      <c r="A63" s="64"/>
      <c r="B63" s="73"/>
      <c r="C63" s="65"/>
      <c r="D63" s="51"/>
      <c r="E63" s="59"/>
      <c r="F63" s="59"/>
      <c r="G63" s="59"/>
      <c r="H63" s="59"/>
      <c r="I63" s="59"/>
      <c r="J63" s="59" t="str">
        <f ca="1">IFERROR(VLOOKUP(JOIN(" ",E63:G63),Plays,5,FALSE),"")</f>
        <v/>
      </c>
      <c r="K63" s="59" t="str">
        <f ca="1">IFERROR(VLOOKUP(JOIN(" ",E63:G63),Plays,6,FALSE),"")</f>
        <v/>
      </c>
      <c r="L63" s="60" t="s">
        <v>44</v>
      </c>
      <c r="M63" s="60" t="s">
        <v>44</v>
      </c>
      <c r="N63" s="60" t="s">
        <v>44</v>
      </c>
      <c r="O63" s="61" t="str">
        <f t="shared" si="0"/>
        <v>-</v>
      </c>
      <c r="R63" s="55"/>
    </row>
    <row r="64" spans="1:18" ht="15.75" customHeight="1" x14ac:dyDescent="0.2">
      <c r="A64" s="66"/>
      <c r="B64" s="67"/>
      <c r="C64" s="67"/>
      <c r="D64" s="51"/>
      <c r="E64" s="51"/>
      <c r="F64" s="51"/>
      <c r="G64" s="51"/>
      <c r="H64" s="51"/>
      <c r="I64" s="51"/>
      <c r="J64" s="51" t="str">
        <f ca="1">IFERROR(VLOOKUP(JOIN(" ",E64:G64),Plays,5,FALSE),"")</f>
        <v/>
      </c>
      <c r="K64" s="51" t="str">
        <f ca="1">IFERROR(VLOOKUP(JOIN(" ",E64:G64),Plays,6,FALSE),"")</f>
        <v/>
      </c>
      <c r="L64" s="53" t="s">
        <v>44</v>
      </c>
      <c r="M64" s="53" t="s">
        <v>44</v>
      </c>
      <c r="N64" s="53" t="s">
        <v>44</v>
      </c>
      <c r="O64" s="54" t="str">
        <f t="shared" si="0"/>
        <v>-</v>
      </c>
      <c r="R64" s="55"/>
    </row>
    <row r="65" spans="1:18" ht="15.75" customHeight="1" x14ac:dyDescent="0.2">
      <c r="A65" s="64"/>
      <c r="B65" s="73"/>
      <c r="C65" s="65"/>
      <c r="D65" s="51"/>
      <c r="E65" s="59"/>
      <c r="F65" s="59"/>
      <c r="G65" s="59"/>
      <c r="H65" s="59"/>
      <c r="I65" s="59"/>
      <c r="J65" s="59" t="str">
        <f ca="1">IFERROR(VLOOKUP(JOIN(" ",E65:G65),Plays,5,FALSE),"")</f>
        <v/>
      </c>
      <c r="K65" s="59" t="str">
        <f ca="1">IFERROR(VLOOKUP(JOIN(" ",E65:G65),Plays,6,FALSE),"")</f>
        <v/>
      </c>
      <c r="L65" s="60" t="s">
        <v>44</v>
      </c>
      <c r="M65" s="60" t="s">
        <v>44</v>
      </c>
      <c r="N65" s="60" t="s">
        <v>44</v>
      </c>
      <c r="O65" s="61" t="str">
        <f t="shared" si="0"/>
        <v>-</v>
      </c>
      <c r="R65" s="55"/>
    </row>
    <row r="66" spans="1:18" ht="15.75" customHeight="1" x14ac:dyDescent="0.2">
      <c r="A66" s="66"/>
      <c r="B66" s="67"/>
      <c r="C66" s="67"/>
      <c r="D66" s="51"/>
      <c r="E66" s="51"/>
      <c r="F66" s="51"/>
      <c r="G66" s="51"/>
      <c r="H66" s="51"/>
      <c r="I66" s="51"/>
      <c r="J66" s="51" t="str">
        <f ca="1">IFERROR(VLOOKUP(JOIN(" ",E66:G66),Plays,5,FALSE),"")</f>
        <v/>
      </c>
      <c r="K66" s="51" t="str">
        <f ca="1">IFERROR(VLOOKUP(JOIN(" ",E66:G66),Plays,6,FALSE),"")</f>
        <v/>
      </c>
      <c r="L66" s="53" t="s">
        <v>44</v>
      </c>
      <c r="M66" s="53" t="s">
        <v>44</v>
      </c>
      <c r="N66" s="53" t="s">
        <v>44</v>
      </c>
      <c r="O66" s="54" t="str">
        <f t="shared" si="0"/>
        <v>-</v>
      </c>
      <c r="R66" s="55"/>
    </row>
    <row r="67" spans="1:18" ht="15.75" customHeight="1" x14ac:dyDescent="0.2">
      <c r="A67" s="64"/>
      <c r="B67" s="73"/>
      <c r="C67" s="65"/>
      <c r="D67" s="51"/>
      <c r="E67" s="59"/>
      <c r="F67" s="59"/>
      <c r="G67" s="59"/>
      <c r="H67" s="59"/>
      <c r="I67" s="59"/>
      <c r="J67" s="59" t="str">
        <f ca="1">IFERROR(VLOOKUP(JOIN(" ",E67:G67),Plays,5,FALSE),"")</f>
        <v/>
      </c>
      <c r="K67" s="59" t="str">
        <f ca="1">IFERROR(VLOOKUP(JOIN(" ",E67:G67),Plays,6,FALSE),"")</f>
        <v/>
      </c>
      <c r="L67" s="60" t="s">
        <v>44</v>
      </c>
      <c r="M67" s="60" t="s">
        <v>44</v>
      </c>
      <c r="N67" s="60" t="s">
        <v>44</v>
      </c>
      <c r="O67" s="61" t="str">
        <f t="shared" si="0"/>
        <v>-</v>
      </c>
      <c r="R67" s="55"/>
    </row>
    <row r="68" spans="1:18" ht="15.75" customHeight="1" x14ac:dyDescent="0.2">
      <c r="A68" s="66"/>
      <c r="B68" s="67"/>
      <c r="C68" s="67"/>
      <c r="D68" s="51"/>
      <c r="E68" s="51"/>
      <c r="F68" s="51"/>
      <c r="G68" s="51"/>
      <c r="H68" s="51"/>
      <c r="I68" s="51"/>
      <c r="J68" s="51" t="str">
        <f ca="1">IFERROR(VLOOKUP(JOIN(" ",E68:G68),Plays,5,FALSE),"")</f>
        <v/>
      </c>
      <c r="K68" s="51" t="str">
        <f ca="1">IFERROR(VLOOKUP(JOIN(" ",E68:G68),Plays,6,FALSE),"")</f>
        <v/>
      </c>
      <c r="L68" s="53" t="s">
        <v>44</v>
      </c>
      <c r="M68" s="53" t="s">
        <v>44</v>
      </c>
      <c r="N68" s="53" t="s">
        <v>44</v>
      </c>
      <c r="O68" s="54" t="str">
        <f t="shared" si="0"/>
        <v>-</v>
      </c>
      <c r="R68" s="55"/>
    </row>
    <row r="69" spans="1:18" ht="15.75" customHeight="1" x14ac:dyDescent="0.2">
      <c r="A69" s="64"/>
      <c r="B69" s="73"/>
      <c r="C69" s="65"/>
      <c r="D69" s="51"/>
      <c r="E69" s="59"/>
      <c r="F69" s="59"/>
      <c r="G69" s="59"/>
      <c r="H69" s="59"/>
      <c r="I69" s="59"/>
      <c r="J69" s="59" t="str">
        <f ca="1">IFERROR(VLOOKUP(JOIN(" ",E69:G69),Plays,5,FALSE),"")</f>
        <v/>
      </c>
      <c r="K69" s="59" t="str">
        <f ca="1">IFERROR(VLOOKUP(JOIN(" ",E69:G69),Plays,6,FALSE),"")</f>
        <v/>
      </c>
      <c r="L69" s="60" t="s">
        <v>44</v>
      </c>
      <c r="M69" s="60" t="s">
        <v>44</v>
      </c>
      <c r="N69" s="60" t="s">
        <v>44</v>
      </c>
      <c r="O69" s="61" t="str">
        <f t="shared" si="0"/>
        <v>-</v>
      </c>
      <c r="R69" s="55"/>
    </row>
    <row r="70" spans="1:18" ht="15.75" customHeight="1" x14ac:dyDescent="0.2">
      <c r="A70" s="66"/>
      <c r="B70" s="67"/>
      <c r="C70" s="67"/>
      <c r="D70" s="51"/>
      <c r="E70" s="51"/>
      <c r="F70" s="51"/>
      <c r="G70" s="51"/>
      <c r="H70" s="51"/>
      <c r="I70" s="51"/>
      <c r="J70" s="51" t="str">
        <f ca="1">IFERROR(VLOOKUP(JOIN(" ",E70:G70),Plays,5,FALSE),"")</f>
        <v/>
      </c>
      <c r="K70" s="51" t="str">
        <f ca="1">IFERROR(VLOOKUP(JOIN(" ",E70:G70),Plays,6,FALSE),"")</f>
        <v/>
      </c>
      <c r="L70" s="53" t="s">
        <v>44</v>
      </c>
      <c r="M70" s="53" t="s">
        <v>44</v>
      </c>
      <c r="N70" s="53" t="s">
        <v>44</v>
      </c>
      <c r="O70" s="54" t="str">
        <f t="shared" si="0"/>
        <v>-</v>
      </c>
      <c r="R70" s="55"/>
    </row>
    <row r="71" spans="1:18" ht="15.75" customHeight="1" x14ac:dyDescent="0.2">
      <c r="A71" s="64"/>
      <c r="B71" s="73"/>
      <c r="C71" s="65"/>
      <c r="D71" s="51"/>
      <c r="E71" s="59"/>
      <c r="F71" s="59"/>
      <c r="G71" s="59"/>
      <c r="H71" s="59"/>
      <c r="I71" s="59"/>
      <c r="J71" s="59" t="str">
        <f ca="1">IFERROR(VLOOKUP(JOIN(" ",E71:G71),Plays,5,FALSE),"")</f>
        <v/>
      </c>
      <c r="K71" s="59" t="str">
        <f ca="1">IFERROR(VLOOKUP(JOIN(" ",E71:G71),Plays,6,FALSE),"")</f>
        <v/>
      </c>
      <c r="L71" s="60" t="s">
        <v>44</v>
      </c>
      <c r="M71" s="60" t="s">
        <v>44</v>
      </c>
      <c r="N71" s="60" t="s">
        <v>44</v>
      </c>
      <c r="O71" s="61" t="str">
        <f t="shared" si="0"/>
        <v>-</v>
      </c>
      <c r="R71" s="55"/>
    </row>
    <row r="72" spans="1:18" ht="15.75" customHeight="1" x14ac:dyDescent="0.2">
      <c r="A72" s="66"/>
      <c r="B72" s="67"/>
      <c r="C72" s="67"/>
      <c r="D72" s="51"/>
      <c r="E72" s="51"/>
      <c r="F72" s="51"/>
      <c r="G72" s="51"/>
      <c r="H72" s="51"/>
      <c r="I72" s="51"/>
      <c r="J72" s="51" t="str">
        <f ca="1">IFERROR(VLOOKUP(JOIN(" ",E72:G72),Plays,5,FALSE),"")</f>
        <v/>
      </c>
      <c r="K72" s="51" t="str">
        <f ca="1">IFERROR(VLOOKUP(JOIN(" ",E72:G72),Plays,6,FALSE),"")</f>
        <v/>
      </c>
      <c r="L72" s="53" t="s">
        <v>44</v>
      </c>
      <c r="M72" s="53" t="s">
        <v>44</v>
      </c>
      <c r="N72" s="53" t="s">
        <v>44</v>
      </c>
      <c r="O72" s="54" t="str">
        <f t="shared" si="0"/>
        <v>-</v>
      </c>
      <c r="R72" s="55"/>
    </row>
    <row r="73" spans="1:18" ht="15.75" customHeight="1" x14ac:dyDescent="0.2">
      <c r="A73" s="64"/>
      <c r="B73" s="73"/>
      <c r="C73" s="65"/>
      <c r="D73" s="51"/>
      <c r="E73" s="59"/>
      <c r="F73" s="59"/>
      <c r="G73" s="59"/>
      <c r="H73" s="59"/>
      <c r="I73" s="59"/>
      <c r="J73" s="59" t="str">
        <f ca="1">IFERROR(VLOOKUP(JOIN(" ",E73:G73),Plays,5,FALSE),"")</f>
        <v/>
      </c>
      <c r="K73" s="59" t="str">
        <f ca="1">IFERROR(VLOOKUP(JOIN(" ",E73:G73),Plays,6,FALSE),"")</f>
        <v/>
      </c>
      <c r="L73" s="60" t="s">
        <v>44</v>
      </c>
      <c r="M73" s="60" t="s">
        <v>44</v>
      </c>
      <c r="N73" s="60" t="s">
        <v>44</v>
      </c>
      <c r="O73" s="61" t="str">
        <f t="shared" si="0"/>
        <v>-</v>
      </c>
      <c r="R73" s="55"/>
    </row>
    <row r="74" spans="1:18" ht="15.75" customHeight="1" x14ac:dyDescent="0.2">
      <c r="A74" s="66"/>
      <c r="B74" s="67"/>
      <c r="C74" s="67"/>
      <c r="D74" s="51"/>
      <c r="E74" s="51"/>
      <c r="F74" s="51"/>
      <c r="G74" s="51"/>
      <c r="H74" s="51"/>
      <c r="I74" s="51"/>
      <c r="J74" s="51" t="str">
        <f ca="1">IFERROR(VLOOKUP(JOIN(" ",E74:G74),Plays,5,FALSE),"")</f>
        <v/>
      </c>
      <c r="K74" s="51" t="str">
        <f ca="1">IFERROR(VLOOKUP(JOIN(" ",E74:G74),Plays,6,FALSE),"")</f>
        <v/>
      </c>
      <c r="L74" s="53" t="s">
        <v>44</v>
      </c>
      <c r="M74" s="53" t="s">
        <v>44</v>
      </c>
      <c r="N74" s="53" t="s">
        <v>44</v>
      </c>
      <c r="O74" s="54" t="str">
        <f t="shared" si="0"/>
        <v>-</v>
      </c>
      <c r="R74" s="55"/>
    </row>
    <row r="75" spans="1:18" ht="15.75" customHeight="1" x14ac:dyDescent="0.2">
      <c r="A75" s="64"/>
      <c r="B75" s="73"/>
      <c r="C75" s="65"/>
      <c r="D75" s="51"/>
      <c r="E75" s="59"/>
      <c r="F75" s="59"/>
      <c r="G75" s="59"/>
      <c r="H75" s="59"/>
      <c r="I75" s="59"/>
      <c r="J75" s="59" t="str">
        <f ca="1">IFERROR(VLOOKUP(JOIN(" ",E75:G75),Plays,5,FALSE),"")</f>
        <v/>
      </c>
      <c r="K75" s="59" t="str">
        <f ca="1">IFERROR(VLOOKUP(JOIN(" ",E75:G75),Plays,6,FALSE),"")</f>
        <v/>
      </c>
      <c r="L75" s="60" t="s">
        <v>44</v>
      </c>
      <c r="M75" s="60" t="s">
        <v>44</v>
      </c>
      <c r="N75" s="60" t="s">
        <v>44</v>
      </c>
      <c r="O75" s="61" t="str">
        <f t="shared" si="0"/>
        <v>-</v>
      </c>
      <c r="R75" s="55"/>
    </row>
    <row r="76" spans="1:18" ht="15.75" customHeight="1" x14ac:dyDescent="0.2">
      <c r="A76" s="66"/>
      <c r="B76" s="67"/>
      <c r="C76" s="67"/>
      <c r="D76" s="51"/>
      <c r="E76" s="51"/>
      <c r="F76" s="51"/>
      <c r="G76" s="51"/>
      <c r="H76" s="51"/>
      <c r="I76" s="51"/>
      <c r="J76" s="51" t="str">
        <f ca="1">IFERROR(VLOOKUP(JOIN(" ",E76:G76),Plays,5,FALSE),"")</f>
        <v/>
      </c>
      <c r="K76" s="51" t="str">
        <f ca="1">IFERROR(VLOOKUP(JOIN(" ",E76:G76),Plays,6,FALSE),"")</f>
        <v/>
      </c>
      <c r="L76" s="53" t="s">
        <v>44</v>
      </c>
      <c r="M76" s="53" t="s">
        <v>44</v>
      </c>
      <c r="N76" s="53" t="s">
        <v>44</v>
      </c>
      <c r="O76" s="54" t="str">
        <f t="shared" si="0"/>
        <v>-</v>
      </c>
      <c r="R76" s="55"/>
    </row>
    <row r="77" spans="1:18" ht="15.75" customHeight="1" x14ac:dyDescent="0.2">
      <c r="A77" s="64"/>
      <c r="B77" s="73"/>
      <c r="C77" s="65"/>
      <c r="D77" s="51"/>
      <c r="E77" s="59"/>
      <c r="F77" s="59"/>
      <c r="G77" s="59"/>
      <c r="H77" s="59"/>
      <c r="I77" s="59"/>
      <c r="J77" s="59" t="str">
        <f ca="1">IFERROR(VLOOKUP(JOIN(" ",E77:G77),Plays,5,FALSE),"")</f>
        <v/>
      </c>
      <c r="K77" s="59" t="str">
        <f ca="1">IFERROR(VLOOKUP(JOIN(" ",E77:G77),Plays,6,FALSE),"")</f>
        <v/>
      </c>
      <c r="L77" s="60" t="s">
        <v>44</v>
      </c>
      <c r="M77" s="60" t="s">
        <v>44</v>
      </c>
      <c r="N77" s="60" t="s">
        <v>44</v>
      </c>
      <c r="O77" s="61" t="str">
        <f t="shared" si="0"/>
        <v>-</v>
      </c>
      <c r="R77" s="55"/>
    </row>
    <row r="78" spans="1:18" ht="15.75" customHeight="1" x14ac:dyDescent="0.2">
      <c r="A78" s="66"/>
      <c r="B78" s="67"/>
      <c r="C78" s="67"/>
      <c r="D78" s="51"/>
      <c r="E78" s="51"/>
      <c r="F78" s="51"/>
      <c r="G78" s="51"/>
      <c r="H78" s="51"/>
      <c r="I78" s="51"/>
      <c r="J78" s="51" t="str">
        <f ca="1">IFERROR(VLOOKUP(JOIN(" ",E78:G78),Plays,5,FALSE),"")</f>
        <v/>
      </c>
      <c r="K78" s="51" t="str">
        <f ca="1">IFERROR(VLOOKUP(JOIN(" ",E78:G78),Plays,6,FALSE),"")</f>
        <v/>
      </c>
      <c r="L78" s="53" t="s">
        <v>44</v>
      </c>
      <c r="M78" s="53" t="s">
        <v>44</v>
      </c>
      <c r="N78" s="53" t="s">
        <v>44</v>
      </c>
      <c r="O78" s="54" t="str">
        <f t="shared" si="0"/>
        <v>-</v>
      </c>
      <c r="R78" s="55"/>
    </row>
    <row r="79" spans="1:18" ht="15.75" customHeight="1" x14ac:dyDescent="0.2">
      <c r="A79" s="64"/>
      <c r="B79" s="73"/>
      <c r="C79" s="65"/>
      <c r="D79" s="51"/>
      <c r="E79" s="59"/>
      <c r="F79" s="59"/>
      <c r="G79" s="59"/>
      <c r="H79" s="59"/>
      <c r="I79" s="59"/>
      <c r="J79" s="59" t="str">
        <f ca="1">IFERROR(VLOOKUP(JOIN(" ",E79:G79),Plays,5,FALSE),"")</f>
        <v/>
      </c>
      <c r="K79" s="59" t="str">
        <f ca="1">IFERROR(VLOOKUP(JOIN(" ",E79:G79),Plays,6,FALSE),"")</f>
        <v/>
      </c>
      <c r="L79" s="60" t="s">
        <v>44</v>
      </c>
      <c r="M79" s="60" t="s">
        <v>44</v>
      </c>
      <c r="N79" s="60" t="s">
        <v>44</v>
      </c>
      <c r="O79" s="61" t="str">
        <f t="shared" si="0"/>
        <v>-</v>
      </c>
      <c r="R79" s="55"/>
    </row>
    <row r="80" spans="1:18" ht="15.75" customHeight="1" x14ac:dyDescent="0.2">
      <c r="A80" s="66"/>
      <c r="B80" s="67"/>
      <c r="C80" s="67"/>
      <c r="D80" s="51"/>
      <c r="E80" s="51"/>
      <c r="F80" s="51"/>
      <c r="G80" s="51"/>
      <c r="H80" s="51"/>
      <c r="I80" s="51"/>
      <c r="J80" s="51" t="str">
        <f ca="1">IFERROR(VLOOKUP(JOIN(" ",E80:G80),Plays,5,FALSE),"")</f>
        <v/>
      </c>
      <c r="K80" s="51" t="str">
        <f ca="1">IFERROR(VLOOKUP(JOIN(" ",E80:G80),Plays,6,FALSE),"")</f>
        <v/>
      </c>
      <c r="L80" s="53" t="s">
        <v>44</v>
      </c>
      <c r="M80" s="53" t="s">
        <v>44</v>
      </c>
      <c r="N80" s="53" t="s">
        <v>44</v>
      </c>
      <c r="O80" s="54" t="str">
        <f t="shared" si="0"/>
        <v>-</v>
      </c>
      <c r="R80" s="55"/>
    </row>
    <row r="81" spans="1:18" ht="15.75" customHeight="1" x14ac:dyDescent="0.2">
      <c r="A81" s="64"/>
      <c r="B81" s="73"/>
      <c r="C81" s="65"/>
      <c r="D81" s="51"/>
      <c r="E81" s="59"/>
      <c r="F81" s="59"/>
      <c r="G81" s="59"/>
      <c r="H81" s="59"/>
      <c r="I81" s="59"/>
      <c r="J81" s="59" t="str">
        <f ca="1">IFERROR(VLOOKUP(JOIN(" ",E81:G81),Plays,5,FALSE),"")</f>
        <v/>
      </c>
      <c r="K81" s="59" t="str">
        <f ca="1">IFERROR(VLOOKUP(JOIN(" ",E81:G81),Plays,6,FALSE),"")</f>
        <v/>
      </c>
      <c r="L81" s="60" t="s">
        <v>44</v>
      </c>
      <c r="M81" s="60" t="s">
        <v>44</v>
      </c>
      <c r="N81" s="60" t="s">
        <v>44</v>
      </c>
      <c r="O81" s="61" t="str">
        <f t="shared" si="0"/>
        <v>-</v>
      </c>
      <c r="R81" s="55"/>
    </row>
    <row r="82" spans="1:18" ht="15.75" customHeight="1" x14ac:dyDescent="0.2">
      <c r="A82" s="66"/>
      <c r="B82" s="67"/>
      <c r="C82" s="67"/>
      <c r="D82" s="51"/>
      <c r="E82" s="51"/>
      <c r="F82" s="51"/>
      <c r="G82" s="51"/>
      <c r="H82" s="51"/>
      <c r="I82" s="51"/>
      <c r="J82" s="51" t="str">
        <f ca="1">IFERROR(VLOOKUP(JOIN(" ",E82:G82),Plays,5,FALSE),"")</f>
        <v/>
      </c>
      <c r="K82" s="51" t="str">
        <f ca="1">IFERROR(VLOOKUP(JOIN(" ",E82:G82),Plays,6,FALSE),"")</f>
        <v/>
      </c>
      <c r="L82" s="53" t="s">
        <v>44</v>
      </c>
      <c r="M82" s="53" t="s">
        <v>44</v>
      </c>
      <c r="N82" s="53" t="s">
        <v>44</v>
      </c>
      <c r="O82" s="54" t="str">
        <f t="shared" si="0"/>
        <v>-</v>
      </c>
      <c r="R82" s="55"/>
    </row>
    <row r="83" spans="1:18" ht="15.75" customHeight="1" x14ac:dyDescent="0.2">
      <c r="A83" s="64"/>
      <c r="B83" s="73"/>
      <c r="C83" s="65"/>
      <c r="D83" s="51"/>
      <c r="E83" s="59"/>
      <c r="F83" s="59"/>
      <c r="G83" s="59"/>
      <c r="H83" s="59"/>
      <c r="I83" s="59"/>
      <c r="J83" s="59" t="str">
        <f ca="1">IFERROR(VLOOKUP(JOIN(" ",E83:G83),Plays,5,FALSE),"")</f>
        <v/>
      </c>
      <c r="K83" s="59" t="str">
        <f ca="1">IFERROR(VLOOKUP(JOIN(" ",E83:G83),Plays,6,FALSE),"")</f>
        <v/>
      </c>
      <c r="L83" s="60" t="s">
        <v>44</v>
      </c>
      <c r="M83" s="60" t="s">
        <v>44</v>
      </c>
      <c r="N83" s="60" t="s">
        <v>44</v>
      </c>
      <c r="O83" s="61" t="str">
        <f t="shared" si="0"/>
        <v>-</v>
      </c>
      <c r="R83" s="55"/>
    </row>
    <row r="84" spans="1:18" ht="15.75" customHeight="1" x14ac:dyDescent="0.2">
      <c r="A84" s="66"/>
      <c r="B84" s="67"/>
      <c r="C84" s="67"/>
      <c r="D84" s="51"/>
      <c r="E84" s="51"/>
      <c r="F84" s="51"/>
      <c r="G84" s="51"/>
      <c r="H84" s="51"/>
      <c r="I84" s="51"/>
      <c r="J84" s="51" t="str">
        <f ca="1">IFERROR(VLOOKUP(JOIN(" ",E84:G84),Plays,5,FALSE),"")</f>
        <v/>
      </c>
      <c r="K84" s="51" t="str">
        <f ca="1">IFERROR(VLOOKUP(JOIN(" ",E84:G84),Plays,6,FALSE),"")</f>
        <v/>
      </c>
      <c r="L84" s="53" t="s">
        <v>44</v>
      </c>
      <c r="M84" s="53" t="s">
        <v>44</v>
      </c>
      <c r="N84" s="53" t="s">
        <v>44</v>
      </c>
      <c r="O84" s="54" t="str">
        <f t="shared" si="0"/>
        <v>-</v>
      </c>
      <c r="R84" s="55"/>
    </row>
    <row r="85" spans="1:18" ht="15.75" customHeight="1" x14ac:dyDescent="0.2">
      <c r="A85" s="64"/>
      <c r="B85" s="73"/>
      <c r="C85" s="65"/>
      <c r="D85" s="51"/>
      <c r="E85" s="59"/>
      <c r="F85" s="59"/>
      <c r="G85" s="59"/>
      <c r="H85" s="59"/>
      <c r="I85" s="59"/>
      <c r="J85" s="59" t="str">
        <f ca="1">IFERROR(VLOOKUP(JOIN(" ",E85:G85),Plays,5,FALSE),"")</f>
        <v/>
      </c>
      <c r="K85" s="59" t="str">
        <f ca="1">IFERROR(VLOOKUP(JOIN(" ",E85:G85),Plays,6,FALSE),"")</f>
        <v/>
      </c>
      <c r="L85" s="60" t="s">
        <v>44</v>
      </c>
      <c r="M85" s="60" t="s">
        <v>44</v>
      </c>
      <c r="N85" s="60" t="s">
        <v>44</v>
      </c>
      <c r="O85" s="61" t="str">
        <f t="shared" si="0"/>
        <v>-</v>
      </c>
      <c r="R85" s="55"/>
    </row>
    <row r="86" spans="1:18" ht="15.75" customHeight="1" x14ac:dyDescent="0.2">
      <c r="A86" s="66"/>
      <c r="B86" s="67"/>
      <c r="C86" s="67"/>
      <c r="D86" s="51"/>
      <c r="E86" s="51"/>
      <c r="F86" s="51"/>
      <c r="G86" s="51"/>
      <c r="H86" s="51"/>
      <c r="I86" s="51"/>
      <c r="J86" s="51" t="str">
        <f ca="1">IFERROR(VLOOKUP(JOIN(" ",E86:G86),Plays,5,FALSE),"")</f>
        <v/>
      </c>
      <c r="K86" s="51" t="str">
        <f ca="1">IFERROR(VLOOKUP(JOIN(" ",E86:G86),Plays,6,FALSE),"")</f>
        <v/>
      </c>
      <c r="L86" s="53" t="s">
        <v>44</v>
      </c>
      <c r="M86" s="53" t="s">
        <v>44</v>
      </c>
      <c r="N86" s="53" t="s">
        <v>44</v>
      </c>
      <c r="O86" s="54" t="str">
        <f t="shared" si="0"/>
        <v>-</v>
      </c>
      <c r="R86" s="55"/>
    </row>
    <row r="87" spans="1:18" ht="15.75" customHeight="1" x14ac:dyDescent="0.2">
      <c r="A87" s="64"/>
      <c r="B87" s="73"/>
      <c r="C87" s="65"/>
      <c r="D87" s="51"/>
      <c r="E87" s="59"/>
      <c r="F87" s="59"/>
      <c r="G87" s="59"/>
      <c r="H87" s="59"/>
      <c r="I87" s="59"/>
      <c r="J87" s="59" t="str">
        <f ca="1">IFERROR(VLOOKUP(JOIN(" ",E87:G87),Plays,5,FALSE),"")</f>
        <v/>
      </c>
      <c r="K87" s="59" t="str">
        <f ca="1">IFERROR(VLOOKUP(JOIN(" ",E87:G87),Plays,6,FALSE),"")</f>
        <v/>
      </c>
      <c r="L87" s="60" t="s">
        <v>44</v>
      </c>
      <c r="M87" s="60" t="s">
        <v>44</v>
      </c>
      <c r="N87" s="60" t="s">
        <v>44</v>
      </c>
      <c r="O87" s="61" t="str">
        <f t="shared" si="0"/>
        <v>-</v>
      </c>
      <c r="R87" s="55"/>
    </row>
    <row r="88" spans="1:18" ht="15.75" customHeight="1" x14ac:dyDescent="0.2">
      <c r="A88" s="66"/>
      <c r="B88" s="67"/>
      <c r="C88" s="67"/>
      <c r="D88" s="51"/>
      <c r="E88" s="51"/>
      <c r="F88" s="51"/>
      <c r="G88" s="51"/>
      <c r="H88" s="51"/>
      <c r="I88" s="51"/>
      <c r="J88" s="51" t="str">
        <f ca="1">IFERROR(VLOOKUP(JOIN(" ",E88:G88),Plays,5,FALSE),"")</f>
        <v/>
      </c>
      <c r="K88" s="51" t="str">
        <f ca="1">IFERROR(VLOOKUP(JOIN(" ",E88:G88),Plays,6,FALSE),"")</f>
        <v/>
      </c>
      <c r="L88" s="53" t="s">
        <v>44</v>
      </c>
      <c r="M88" s="53" t="s">
        <v>44</v>
      </c>
      <c r="N88" s="53" t="s">
        <v>44</v>
      </c>
      <c r="O88" s="54" t="str">
        <f t="shared" si="0"/>
        <v>-</v>
      </c>
      <c r="R88" s="55"/>
    </row>
    <row r="89" spans="1:18" ht="15.75" customHeight="1" x14ac:dyDescent="0.2">
      <c r="A89" s="64"/>
      <c r="B89" s="73"/>
      <c r="C89" s="65"/>
      <c r="D89" s="51"/>
      <c r="E89" s="59"/>
      <c r="F89" s="59"/>
      <c r="G89" s="59"/>
      <c r="H89" s="59"/>
      <c r="I89" s="59"/>
      <c r="J89" s="59" t="str">
        <f ca="1">IFERROR(VLOOKUP(JOIN(" ",E89:G89),Plays,5,FALSE),"")</f>
        <v/>
      </c>
      <c r="K89" s="59" t="str">
        <f ca="1">IFERROR(VLOOKUP(JOIN(" ",E89:G89),Plays,6,FALSE),"")</f>
        <v/>
      </c>
      <c r="L89" s="60" t="s">
        <v>44</v>
      </c>
      <c r="M89" s="60" t="s">
        <v>44</v>
      </c>
      <c r="N89" s="60" t="s">
        <v>44</v>
      </c>
      <c r="O89" s="61" t="str">
        <f t="shared" si="0"/>
        <v>-</v>
      </c>
      <c r="R89" s="55"/>
    </row>
    <row r="90" spans="1:18" ht="15.75" customHeight="1" x14ac:dyDescent="0.2">
      <c r="A90" s="66"/>
      <c r="B90" s="67"/>
      <c r="C90" s="67"/>
      <c r="D90" s="51"/>
      <c r="E90" s="51"/>
      <c r="F90" s="51"/>
      <c r="G90" s="51"/>
      <c r="H90" s="51"/>
      <c r="I90" s="51"/>
      <c r="J90" s="51" t="str">
        <f ca="1">IFERROR(VLOOKUP(JOIN(" ",E90:G90),Plays,5,FALSE),"")</f>
        <v/>
      </c>
      <c r="K90" s="51" t="str">
        <f ca="1">IFERROR(VLOOKUP(JOIN(" ",E90:G90),Plays,6,FALSE),"")</f>
        <v/>
      </c>
      <c r="L90" s="53" t="s">
        <v>44</v>
      </c>
      <c r="M90" s="53" t="s">
        <v>44</v>
      </c>
      <c r="N90" s="53" t="s">
        <v>44</v>
      </c>
      <c r="O90" s="54" t="str">
        <f t="shared" si="0"/>
        <v>-</v>
      </c>
      <c r="R90" s="55"/>
    </row>
    <row r="91" spans="1:18" ht="15.75" customHeight="1" x14ac:dyDescent="0.2">
      <c r="A91" s="64"/>
      <c r="B91" s="73"/>
      <c r="C91" s="65"/>
      <c r="D91" s="51"/>
      <c r="E91" s="59"/>
      <c r="F91" s="59"/>
      <c r="G91" s="59"/>
      <c r="H91" s="59"/>
      <c r="I91" s="59"/>
      <c r="J91" s="59" t="str">
        <f ca="1">IFERROR(VLOOKUP(JOIN(" ",E91:G91),Plays,5,FALSE),"")</f>
        <v/>
      </c>
      <c r="K91" s="59" t="str">
        <f ca="1">IFERROR(VLOOKUP(JOIN(" ",E91:G91),Plays,6,FALSE),"")</f>
        <v/>
      </c>
      <c r="L91" s="60" t="s">
        <v>44</v>
      </c>
      <c r="M91" s="60" t="s">
        <v>44</v>
      </c>
      <c r="N91" s="60" t="s">
        <v>44</v>
      </c>
      <c r="O91" s="61" t="str">
        <f t="shared" si="0"/>
        <v>-</v>
      </c>
      <c r="R91" s="55"/>
    </row>
    <row r="92" spans="1:18" ht="15.75" customHeight="1" x14ac:dyDescent="0.2">
      <c r="A92" s="66"/>
      <c r="B92" s="67"/>
      <c r="C92" s="67"/>
      <c r="D92" s="51"/>
      <c r="E92" s="51"/>
      <c r="F92" s="51"/>
      <c r="G92" s="51"/>
      <c r="H92" s="51"/>
      <c r="I92" s="51"/>
      <c r="J92" s="51" t="str">
        <f ca="1">IFERROR(VLOOKUP(JOIN(" ",E92:G92),Plays,5,FALSE),"")</f>
        <v/>
      </c>
      <c r="K92" s="51" t="str">
        <f ca="1">IFERROR(VLOOKUP(JOIN(" ",E92:G92),Plays,6,FALSE),"")</f>
        <v/>
      </c>
      <c r="L92" s="53" t="s">
        <v>44</v>
      </c>
      <c r="M92" s="53" t="s">
        <v>44</v>
      </c>
      <c r="N92" s="53" t="s">
        <v>44</v>
      </c>
      <c r="O92" s="54" t="str">
        <f t="shared" si="0"/>
        <v>-</v>
      </c>
      <c r="R92" s="55"/>
    </row>
    <row r="93" spans="1:18" ht="15.75" customHeight="1" x14ac:dyDescent="0.2">
      <c r="A93" s="64"/>
      <c r="B93" s="73"/>
      <c r="C93" s="65"/>
      <c r="D93" s="51"/>
      <c r="E93" s="59"/>
      <c r="F93" s="59"/>
      <c r="G93" s="59"/>
      <c r="H93" s="59"/>
      <c r="I93" s="59"/>
      <c r="J93" s="59" t="str">
        <f ca="1">IFERROR(VLOOKUP(JOIN(" ",E93:G93),Plays,5,FALSE),"")</f>
        <v/>
      </c>
      <c r="K93" s="59" t="str">
        <f ca="1">IFERROR(VLOOKUP(JOIN(" ",E93:G93),Plays,6,FALSE),"")</f>
        <v/>
      </c>
      <c r="L93" s="60" t="s">
        <v>44</v>
      </c>
      <c r="M93" s="60" t="s">
        <v>44</v>
      </c>
      <c r="N93" s="60" t="s">
        <v>44</v>
      </c>
      <c r="O93" s="61" t="str">
        <f t="shared" si="0"/>
        <v>-</v>
      </c>
      <c r="R93" s="55"/>
    </row>
    <row r="94" spans="1:18" ht="15.75" customHeight="1" x14ac:dyDescent="0.2">
      <c r="A94" s="66"/>
      <c r="B94" s="67"/>
      <c r="C94" s="67"/>
      <c r="D94" s="51"/>
      <c r="E94" s="51"/>
      <c r="F94" s="51"/>
      <c r="G94" s="51"/>
      <c r="H94" s="51"/>
      <c r="I94" s="51"/>
      <c r="J94" s="51" t="str">
        <f ca="1">IFERROR(VLOOKUP(JOIN(" ",E94:G94),Plays,5,FALSE),"")</f>
        <v/>
      </c>
      <c r="K94" s="51" t="str">
        <f ca="1">IFERROR(VLOOKUP(JOIN(" ",E94:G94),Plays,6,FALSE),"")</f>
        <v/>
      </c>
      <c r="L94" s="53" t="s">
        <v>44</v>
      </c>
      <c r="M94" s="53" t="s">
        <v>44</v>
      </c>
      <c r="N94" s="53" t="s">
        <v>44</v>
      </c>
      <c r="O94" s="54" t="str">
        <f t="shared" si="0"/>
        <v>-</v>
      </c>
      <c r="R94" s="55"/>
    </row>
    <row r="95" spans="1:18" ht="15.75" customHeight="1" x14ac:dyDescent="0.2">
      <c r="A95" s="64"/>
      <c r="B95" s="73"/>
      <c r="C95" s="65"/>
      <c r="D95" s="51"/>
      <c r="E95" s="59"/>
      <c r="F95" s="59"/>
      <c r="G95" s="59"/>
      <c r="H95" s="59"/>
      <c r="I95" s="59"/>
      <c r="J95" s="59" t="str">
        <f ca="1">IFERROR(VLOOKUP(JOIN(" ",E95:G95),Plays,5,FALSE),"")</f>
        <v/>
      </c>
      <c r="K95" s="59" t="str">
        <f ca="1">IFERROR(VLOOKUP(JOIN(" ",E95:G95),Plays,6,FALSE),"")</f>
        <v/>
      </c>
      <c r="L95" s="60" t="s">
        <v>44</v>
      </c>
      <c r="M95" s="60" t="s">
        <v>44</v>
      </c>
      <c r="N95" s="60" t="s">
        <v>44</v>
      </c>
      <c r="O95" s="61" t="str">
        <f t="shared" si="0"/>
        <v>-</v>
      </c>
      <c r="R95" s="55"/>
    </row>
    <row r="96" spans="1:18" ht="15.75" customHeight="1" x14ac:dyDescent="0.2">
      <c r="A96" s="66"/>
      <c r="B96" s="67"/>
      <c r="C96" s="67"/>
      <c r="D96" s="51"/>
      <c r="E96" s="51"/>
      <c r="F96" s="51"/>
      <c r="G96" s="51"/>
      <c r="H96" s="51"/>
      <c r="I96" s="51"/>
      <c r="J96" s="51" t="str">
        <f ca="1">IFERROR(VLOOKUP(JOIN(" ",E96:G96),Plays,5,FALSE),"")</f>
        <v/>
      </c>
      <c r="K96" s="51" t="str">
        <f ca="1">IFERROR(VLOOKUP(JOIN(" ",E96:G96),Plays,6,FALSE),"")</f>
        <v/>
      </c>
      <c r="L96" s="53" t="s">
        <v>44</v>
      </c>
      <c r="M96" s="53" t="s">
        <v>44</v>
      </c>
      <c r="N96" s="53" t="s">
        <v>44</v>
      </c>
      <c r="O96" s="54" t="str">
        <f t="shared" si="0"/>
        <v>-</v>
      </c>
      <c r="R96" s="55"/>
    </row>
    <row r="97" spans="1:18" ht="15.75" customHeight="1" x14ac:dyDescent="0.2">
      <c r="A97" s="64"/>
      <c r="B97" s="73"/>
      <c r="C97" s="65"/>
      <c r="D97" s="51"/>
      <c r="E97" s="59"/>
      <c r="F97" s="59"/>
      <c r="G97" s="59"/>
      <c r="H97" s="59"/>
      <c r="I97" s="59"/>
      <c r="J97" s="59" t="str">
        <f ca="1">IFERROR(VLOOKUP(JOIN(" ",E97:G97),Plays,5,FALSE),"")</f>
        <v/>
      </c>
      <c r="K97" s="59" t="str">
        <f ca="1">IFERROR(VLOOKUP(JOIN(" ",E97:G97),Plays,6,FALSE),"")</f>
        <v/>
      </c>
      <c r="L97" s="60" t="s">
        <v>44</v>
      </c>
      <c r="M97" s="60" t="s">
        <v>44</v>
      </c>
      <c r="N97" s="60" t="s">
        <v>44</v>
      </c>
      <c r="O97" s="61" t="str">
        <f t="shared" si="0"/>
        <v>-</v>
      </c>
      <c r="R97" s="55"/>
    </row>
    <row r="98" spans="1:18" ht="15.75" customHeight="1" x14ac:dyDescent="0.2">
      <c r="A98" s="66"/>
      <c r="B98" s="67"/>
      <c r="C98" s="67"/>
      <c r="D98" s="51"/>
      <c r="E98" s="51"/>
      <c r="F98" s="51"/>
      <c r="G98" s="51"/>
      <c r="H98" s="51"/>
      <c r="I98" s="51"/>
      <c r="J98" s="51" t="str">
        <f ca="1">IFERROR(VLOOKUP(JOIN(" ",E98:G98),Plays,5,FALSE),"")</f>
        <v/>
      </c>
      <c r="K98" s="51" t="str">
        <f ca="1">IFERROR(VLOOKUP(JOIN(" ",E98:G98),Plays,6,FALSE),"")</f>
        <v/>
      </c>
      <c r="L98" s="53" t="s">
        <v>44</v>
      </c>
      <c r="M98" s="53" t="s">
        <v>44</v>
      </c>
      <c r="N98" s="53" t="s">
        <v>44</v>
      </c>
      <c r="O98" s="54" t="str">
        <f t="shared" si="0"/>
        <v>-</v>
      </c>
      <c r="R98" s="55"/>
    </row>
    <row r="99" spans="1:18" ht="15.75" customHeight="1" x14ac:dyDescent="0.2">
      <c r="A99" s="64"/>
      <c r="B99" s="73"/>
      <c r="C99" s="65"/>
      <c r="D99" s="51"/>
      <c r="E99" s="59"/>
      <c r="F99" s="59"/>
      <c r="G99" s="59"/>
      <c r="H99" s="59"/>
      <c r="I99" s="59"/>
      <c r="J99" s="59" t="str">
        <f ca="1">IFERROR(VLOOKUP(JOIN(" ",E99:G99),Plays,5,FALSE),"")</f>
        <v/>
      </c>
      <c r="K99" s="59" t="str">
        <f ca="1">IFERROR(VLOOKUP(JOIN(" ",E99:G99),Plays,6,FALSE),"")</f>
        <v/>
      </c>
      <c r="L99" s="60" t="s">
        <v>44</v>
      </c>
      <c r="M99" s="60" t="s">
        <v>44</v>
      </c>
      <c r="N99" s="60" t="s">
        <v>44</v>
      </c>
      <c r="O99" s="61" t="str">
        <f t="shared" si="0"/>
        <v>-</v>
      </c>
      <c r="R99" s="55"/>
    </row>
    <row r="100" spans="1:18" ht="15.75" customHeight="1" x14ac:dyDescent="0.2">
      <c r="A100" s="66"/>
      <c r="B100" s="67"/>
      <c r="C100" s="67"/>
      <c r="D100" s="51"/>
      <c r="E100" s="51"/>
      <c r="F100" s="51"/>
      <c r="G100" s="51"/>
      <c r="H100" s="51"/>
      <c r="I100" s="51"/>
      <c r="J100" s="51" t="str">
        <f ca="1">IFERROR(VLOOKUP(JOIN(" ",E100:G100),Plays,5,FALSE),"")</f>
        <v/>
      </c>
      <c r="K100" s="51" t="str">
        <f ca="1">IFERROR(VLOOKUP(JOIN(" ",E100:G100),Plays,6,FALSE),"")</f>
        <v/>
      </c>
      <c r="L100" s="53" t="s">
        <v>44</v>
      </c>
      <c r="M100" s="53" t="s">
        <v>44</v>
      </c>
      <c r="N100" s="53" t="s">
        <v>44</v>
      </c>
      <c r="O100" s="54" t="str">
        <f t="shared" si="0"/>
        <v>-</v>
      </c>
      <c r="R100" s="55"/>
    </row>
    <row r="101" spans="1:18" ht="15.75" customHeight="1" x14ac:dyDescent="0.2">
      <c r="A101" s="64"/>
      <c r="B101" s="73"/>
      <c r="C101" s="65"/>
      <c r="D101" s="51"/>
      <c r="E101" s="59"/>
      <c r="F101" s="59"/>
      <c r="G101" s="59"/>
      <c r="H101" s="59"/>
      <c r="I101" s="59"/>
      <c r="J101" s="59" t="str">
        <f ca="1">IFERROR(VLOOKUP(JOIN(" ",E101:G101),Plays,5,FALSE),"")</f>
        <v/>
      </c>
      <c r="K101" s="59" t="str">
        <f ca="1">IFERROR(VLOOKUP(JOIN(" ",E101:G101),Plays,6,FALSE),"")</f>
        <v/>
      </c>
      <c r="L101" s="60" t="s">
        <v>44</v>
      </c>
      <c r="M101" s="60" t="s">
        <v>44</v>
      </c>
      <c r="N101" s="60" t="s">
        <v>44</v>
      </c>
      <c r="O101" s="61" t="str">
        <f t="shared" si="0"/>
        <v>-</v>
      </c>
      <c r="R101" s="55"/>
    </row>
    <row r="102" spans="1:18" ht="15.75" customHeight="1" x14ac:dyDescent="0.2">
      <c r="A102" s="66"/>
      <c r="B102" s="67"/>
      <c r="C102" s="67"/>
      <c r="D102" s="51"/>
      <c r="E102" s="51"/>
      <c r="F102" s="51"/>
      <c r="G102" s="51"/>
      <c r="H102" s="51"/>
      <c r="I102" s="51"/>
      <c r="J102" s="51" t="str">
        <f ca="1">IFERROR(VLOOKUP(JOIN(" ",E102:G102),Plays,5,FALSE),"")</f>
        <v/>
      </c>
      <c r="K102" s="51" t="str">
        <f ca="1">IFERROR(VLOOKUP(JOIN(" ",E102:G102),Plays,6,FALSE),"")</f>
        <v/>
      </c>
      <c r="L102" s="53" t="s">
        <v>44</v>
      </c>
      <c r="M102" s="53" t="s">
        <v>44</v>
      </c>
      <c r="N102" s="53" t="s">
        <v>44</v>
      </c>
      <c r="O102" s="54" t="str">
        <f t="shared" si="0"/>
        <v>-</v>
      </c>
      <c r="R102" s="55"/>
    </row>
    <row r="103" spans="1:18" ht="15.75" customHeight="1" x14ac:dyDescent="0.2">
      <c r="A103" s="64"/>
      <c r="B103" s="73"/>
      <c r="C103" s="65"/>
      <c r="D103" s="51"/>
      <c r="E103" s="59"/>
      <c r="F103" s="59"/>
      <c r="G103" s="59"/>
      <c r="H103" s="59"/>
      <c r="I103" s="59"/>
      <c r="J103" s="59" t="str">
        <f ca="1">IFERROR(VLOOKUP(JOIN(" ",E103:G103),Plays,5,FALSE),"")</f>
        <v/>
      </c>
      <c r="K103" s="59" t="str">
        <f ca="1">IFERROR(VLOOKUP(JOIN(" ",E103:G103),Plays,6,FALSE),"")</f>
        <v/>
      </c>
      <c r="L103" s="60" t="s">
        <v>44</v>
      </c>
      <c r="M103" s="60" t="s">
        <v>44</v>
      </c>
      <c r="N103" s="60" t="s">
        <v>44</v>
      </c>
      <c r="O103" s="61" t="str">
        <f t="shared" si="0"/>
        <v>-</v>
      </c>
      <c r="R103" s="55"/>
    </row>
    <row r="104" spans="1:18" ht="15.75" customHeight="1" x14ac:dyDescent="0.2">
      <c r="A104" s="66"/>
      <c r="B104" s="67"/>
      <c r="C104" s="67"/>
      <c r="D104" s="51"/>
      <c r="E104" s="51"/>
      <c r="F104" s="51"/>
      <c r="G104" s="51"/>
      <c r="H104" s="51"/>
      <c r="I104" s="51"/>
      <c r="J104" s="51" t="str">
        <f ca="1">IFERROR(VLOOKUP(JOIN(" ",E104:G104),Plays,5,FALSE),"")</f>
        <v/>
      </c>
      <c r="K104" s="51" t="str">
        <f ca="1">IFERROR(VLOOKUP(JOIN(" ",E104:G104),Plays,6,FALSE),"")</f>
        <v/>
      </c>
      <c r="L104" s="53" t="s">
        <v>44</v>
      </c>
      <c r="M104" s="53" t="s">
        <v>44</v>
      </c>
      <c r="N104" s="53" t="s">
        <v>44</v>
      </c>
      <c r="O104" s="54" t="str">
        <f t="shared" si="0"/>
        <v>-</v>
      </c>
      <c r="R104" s="55"/>
    </row>
    <row r="105" spans="1:18" ht="15.75" customHeight="1" x14ac:dyDescent="0.2">
      <c r="A105" s="64"/>
      <c r="B105" s="73"/>
      <c r="C105" s="65"/>
      <c r="D105" s="51"/>
      <c r="E105" s="59"/>
      <c r="F105" s="59"/>
      <c r="G105" s="59"/>
      <c r="H105" s="59"/>
      <c r="I105" s="59"/>
      <c r="J105" s="59" t="str">
        <f ca="1">IFERROR(VLOOKUP(JOIN(" ",E105:G105),Plays,5,FALSE),"")</f>
        <v/>
      </c>
      <c r="K105" s="59" t="str">
        <f ca="1">IFERROR(VLOOKUP(JOIN(" ",E105:G105),Plays,6,FALSE),"")</f>
        <v/>
      </c>
      <c r="L105" s="60" t="s">
        <v>44</v>
      </c>
      <c r="M105" s="60" t="s">
        <v>44</v>
      </c>
      <c r="N105" s="60" t="s">
        <v>44</v>
      </c>
      <c r="O105" s="61" t="str">
        <f t="shared" si="0"/>
        <v>-</v>
      </c>
      <c r="R105" s="55"/>
    </row>
    <row r="106" spans="1:18" ht="15.75" customHeight="1" x14ac:dyDescent="0.2">
      <c r="A106" s="74"/>
      <c r="B106" s="75"/>
      <c r="C106" s="75"/>
      <c r="D106" s="51"/>
      <c r="E106" s="76"/>
      <c r="F106" s="76"/>
      <c r="G106" s="76"/>
      <c r="H106" s="76"/>
      <c r="I106" s="76"/>
      <c r="J106" s="76" t="str">
        <f ca="1">IFERROR(VLOOKUP(JOIN(" ",E106:G106),Plays,5,FALSE),"")</f>
        <v/>
      </c>
      <c r="K106" s="76" t="str">
        <f ca="1">IFERROR(VLOOKUP(JOIN(" ",E106:G106),Plays,6,FALSE),"")</f>
        <v/>
      </c>
      <c r="L106" s="77" t="s">
        <v>44</v>
      </c>
      <c r="M106" s="77" t="s">
        <v>44</v>
      </c>
      <c r="N106" s="77" t="s">
        <v>44</v>
      </c>
      <c r="O106" s="78" t="str">
        <f t="shared" si="0"/>
        <v>-</v>
      </c>
      <c r="R106" s="55"/>
    </row>
    <row r="107" spans="1:18" ht="15.75" customHeight="1" x14ac:dyDescent="0.2">
      <c r="J107" s="79"/>
      <c r="K107" s="79"/>
      <c r="L107" s="79"/>
      <c r="M107" s="79"/>
      <c r="N107" s="79"/>
      <c r="R107" s="55"/>
    </row>
    <row r="108" spans="1:18" ht="15.75" customHeight="1" x14ac:dyDescent="0.2"/>
    <row r="109" spans="1:18" ht="15.75" customHeight="1" x14ac:dyDescent="0.2"/>
    <row r="110" spans="1:18" ht="15.75" customHeight="1" x14ac:dyDescent="0.2"/>
    <row r="111" spans="1:18" ht="15.75" customHeight="1" x14ac:dyDescent="0.2"/>
    <row r="112" spans="1:18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Z17:Z20"/>
    <mergeCell ref="R30:R33"/>
    <mergeCell ref="R35:R38"/>
    <mergeCell ref="V35:V38"/>
    <mergeCell ref="Z22:Z25"/>
    <mergeCell ref="R40:R43"/>
    <mergeCell ref="V40:V43"/>
    <mergeCell ref="R17:R20"/>
    <mergeCell ref="R22:R25"/>
    <mergeCell ref="V22:V25"/>
    <mergeCell ref="R28:T28"/>
    <mergeCell ref="V28:X28"/>
    <mergeCell ref="V30:V33"/>
    <mergeCell ref="V17:V20"/>
  </mergeCells>
  <dataValidations count="6">
    <dataValidation type="list" allowBlank="1" sqref="F6:F106" xr:uid="{00000000-0002-0000-0A00-000000000000}">
      <formula1>"Break Out,Fake Out,Onion"</formula1>
    </dataValidation>
    <dataValidation type="list" allowBlank="1" sqref="H6:H106" xr:uid="{00000000-0002-0000-0A00-000001000000}">
      <formula1>"4H,1H,30M,15M,5M"</formula1>
    </dataValidation>
    <dataValidation type="list" allowBlank="1" sqref="E6:E106" xr:uid="{00000000-0002-0000-0A00-000003000000}">
      <formula1>"Buy,Sell"</formula1>
    </dataValidation>
    <dataValidation type="list" allowBlank="1" sqref="I6:I106" xr:uid="{00000000-0002-0000-0A00-000004000000}">
      <formula1>"Half,Full"</formula1>
    </dataValidation>
    <dataValidation type="list" allowBlank="1" sqref="G6:G106" xr:uid="{00000000-0002-0000-0A00-000005000000}">
      <formula1>"Flip,Break Previous H/L,Break Current H/L,Celery"</formula1>
    </dataValidation>
    <dataValidation type="list" allowBlank="1" sqref="D6:D106" xr:uid="{4477DB6E-A8D5-4FC7-9BD3-0B6572898156}">
      <formula1>"GOLD,GBP/JPY,EUR/USD,WTI,US30"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outlinePr summaryBelow="0" summaryRight="0"/>
  </sheetPr>
  <dimension ref="A1:AC1000"/>
  <sheetViews>
    <sheetView showGridLines="0" workbookViewId="0">
      <pane ySplit="5" topLeftCell="A6" activePane="bottomLeft" state="frozen"/>
      <selection pane="bottomLeft" activeCell="D6" sqref="D6:D106"/>
    </sheetView>
  </sheetViews>
  <sheetFormatPr defaultColWidth="12.5703125" defaultRowHeight="15" customHeight="1" x14ac:dyDescent="0.2"/>
  <cols>
    <col min="1" max="1" width="12.5703125" customWidth="1"/>
    <col min="2" max="2" width="13.7109375" customWidth="1"/>
    <col min="3" max="3" width="10.7109375" customWidth="1"/>
    <col min="4" max="6" width="12.5703125" customWidth="1"/>
    <col min="7" max="7" width="16.85546875" customWidth="1"/>
    <col min="8" max="8" width="11.5703125" customWidth="1"/>
    <col min="10" max="10" width="9.7109375" customWidth="1"/>
    <col min="11" max="11" width="9.28515625" customWidth="1"/>
    <col min="12" max="12" width="9.140625" customWidth="1"/>
    <col min="13" max="13" width="8.5703125" customWidth="1"/>
    <col min="14" max="14" width="8.7109375" customWidth="1"/>
    <col min="15" max="15" width="10.7109375" customWidth="1"/>
    <col min="16" max="17" width="3.28515625" customWidth="1"/>
    <col min="18" max="18" width="9.7109375" customWidth="1"/>
    <col min="19" max="19" width="15.42578125" customWidth="1"/>
    <col min="23" max="23" width="15.42578125" customWidth="1"/>
    <col min="26" max="26" width="15.5703125" customWidth="1"/>
    <col min="27" max="27" width="15.42578125" customWidth="1"/>
    <col min="29" max="29" width="3.28515625" customWidth="1"/>
  </cols>
  <sheetData>
    <row r="1" spans="1:29" ht="15.75" customHeight="1" x14ac:dyDescent="0.2">
      <c r="A1" s="103" t="s">
        <v>48</v>
      </c>
      <c r="B1" s="104"/>
      <c r="C1" s="106" t="s">
        <v>25</v>
      </c>
      <c r="D1" s="104"/>
      <c r="E1" s="104"/>
      <c r="F1" s="104"/>
      <c r="G1" s="104"/>
      <c r="H1" s="104"/>
      <c r="I1" s="104"/>
      <c r="J1" s="104"/>
      <c r="K1" s="104"/>
      <c r="L1" s="107" t="s">
        <v>26</v>
      </c>
      <c r="M1" s="104"/>
      <c r="N1" s="104"/>
      <c r="O1" s="108"/>
      <c r="P1" s="42"/>
      <c r="Q1" s="43"/>
      <c r="R1" s="43"/>
      <c r="S1" s="43"/>
      <c r="T1" s="43"/>
      <c r="U1" s="110" t="s">
        <v>27</v>
      </c>
      <c r="V1" s="98"/>
      <c r="W1" s="98"/>
      <c r="X1" s="98"/>
      <c r="Y1" s="111"/>
    </row>
    <row r="2" spans="1:29" ht="15.75" customHeight="1" x14ac:dyDescent="0.2">
      <c r="A2" s="105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109"/>
      <c r="S2" s="43"/>
      <c r="T2" s="43"/>
      <c r="U2" s="112"/>
      <c r="V2" s="98"/>
      <c r="W2" s="98"/>
      <c r="X2" s="98"/>
      <c r="Y2" s="111"/>
    </row>
    <row r="3" spans="1:29" ht="15.75" customHeight="1" x14ac:dyDescent="0.2">
      <c r="A3" s="105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09"/>
      <c r="Q3" s="43"/>
      <c r="R3" s="43"/>
      <c r="S3" s="43"/>
      <c r="T3" s="43"/>
      <c r="U3" s="113"/>
      <c r="V3" s="114"/>
      <c r="W3" s="114"/>
      <c r="X3" s="114"/>
      <c r="Y3" s="115"/>
    </row>
    <row r="4" spans="1:29" ht="15.75" customHeight="1" x14ac:dyDescent="0.2">
      <c r="A4" s="105"/>
      <c r="B4" s="98"/>
      <c r="C4" s="116" t="s">
        <v>28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09"/>
      <c r="Q4" s="43"/>
      <c r="R4" s="43"/>
      <c r="S4" s="43"/>
      <c r="T4" s="43"/>
      <c r="U4" s="4" t="s">
        <v>1</v>
      </c>
      <c r="V4" s="5" t="s">
        <v>2</v>
      </c>
      <c r="W4" s="6" t="s">
        <v>3</v>
      </c>
      <c r="X4" s="7" t="s">
        <v>29</v>
      </c>
      <c r="Y4" s="8" t="s">
        <v>5</v>
      </c>
    </row>
    <row r="5" spans="1:29" ht="25.5" customHeight="1" x14ac:dyDescent="0.2">
      <c r="A5" s="44" t="s">
        <v>30</v>
      </c>
      <c r="B5" s="45" t="s">
        <v>31</v>
      </c>
      <c r="C5" s="46" t="s">
        <v>32</v>
      </c>
      <c r="D5" s="46" t="s">
        <v>33</v>
      </c>
      <c r="E5" s="46" t="s">
        <v>34</v>
      </c>
      <c r="F5" s="46" t="s">
        <v>20</v>
      </c>
      <c r="G5" s="46" t="s">
        <v>35</v>
      </c>
      <c r="H5" s="46" t="s">
        <v>36</v>
      </c>
      <c r="I5" s="46" t="s">
        <v>37</v>
      </c>
      <c r="J5" s="46" t="s">
        <v>38</v>
      </c>
      <c r="K5" s="46" t="s">
        <v>39</v>
      </c>
      <c r="L5" s="47" t="s">
        <v>40</v>
      </c>
      <c r="M5" s="47" t="s">
        <v>41</v>
      </c>
      <c r="N5" s="47" t="s">
        <v>42</v>
      </c>
      <c r="O5" s="48" t="s">
        <v>43</v>
      </c>
      <c r="Q5" s="49"/>
      <c r="R5" s="49"/>
      <c r="S5" s="49"/>
      <c r="T5" s="49"/>
      <c r="U5" s="9">
        <f>COUNTIF($O$6:$O$106,"W")</f>
        <v>0</v>
      </c>
      <c r="V5" s="10">
        <f>COUNTIF($O$6:$O$106,"L")</f>
        <v>0</v>
      </c>
      <c r="W5" s="11">
        <f>COUNTIF($O$6:$O$106,"B/E")</f>
        <v>0</v>
      </c>
      <c r="X5" s="12">
        <f>SUM(N6:N106)</f>
        <v>0</v>
      </c>
      <c r="Y5" s="13" t="str">
        <f>IFERROR(U5/(U5+V5),"-")</f>
        <v>-</v>
      </c>
    </row>
    <row r="6" spans="1:29" ht="15.75" customHeight="1" x14ac:dyDescent="0.2">
      <c r="A6" s="50"/>
      <c r="B6" s="51"/>
      <c r="C6" s="52"/>
      <c r="D6" s="51"/>
      <c r="E6" s="51"/>
      <c r="F6" s="51"/>
      <c r="G6" s="51"/>
      <c r="H6" s="51"/>
      <c r="I6" s="51"/>
      <c r="J6" s="51" t="str">
        <f ca="1">IFERROR(VLOOKUP(JOIN(" ",E6:G6),Plays,5,FALSE),"")</f>
        <v/>
      </c>
      <c r="K6" s="51" t="str">
        <f ca="1">IFERROR(VLOOKUP(JOIN(" ",E6:G6),Plays,6,FALSE),"")</f>
        <v/>
      </c>
      <c r="L6" s="53" t="s">
        <v>44</v>
      </c>
      <c r="M6" s="53" t="s">
        <v>44</v>
      </c>
      <c r="N6" s="53" t="s">
        <v>44</v>
      </c>
      <c r="O6" s="54" t="str">
        <f t="shared" ref="O6:O106" si="0">IF(N6="-","-",IF(N6&gt;0,"W",IF(N6&lt;0,"L",IF(ISNUMBER(N6),"B/E"))))</f>
        <v>-</v>
      </c>
      <c r="R6" s="55"/>
    </row>
    <row r="7" spans="1:29" ht="15.75" customHeight="1" x14ac:dyDescent="0.2">
      <c r="A7" s="56"/>
      <c r="B7" s="57"/>
      <c r="C7" s="58"/>
      <c r="D7" s="51"/>
      <c r="E7" s="59"/>
      <c r="F7" s="59"/>
      <c r="G7" s="59"/>
      <c r="H7" s="59"/>
      <c r="I7" s="59"/>
      <c r="J7" s="59" t="str">
        <f ca="1">IFERROR(VLOOKUP(JOIN(" ",E7:G7),Plays,5,FALSE),"")</f>
        <v/>
      </c>
      <c r="K7" s="59" t="str">
        <f ca="1">IFERROR(VLOOKUP(JOIN(" ",E7:G7),Plays,6,FALSE),"")</f>
        <v/>
      </c>
      <c r="L7" s="60" t="s">
        <v>44</v>
      </c>
      <c r="M7" s="60" t="s">
        <v>44</v>
      </c>
      <c r="N7" s="60" t="s">
        <v>44</v>
      </c>
      <c r="O7" s="61" t="str">
        <f t="shared" si="0"/>
        <v>-</v>
      </c>
      <c r="Q7" s="17"/>
      <c r="R7" s="15"/>
      <c r="S7" s="15"/>
      <c r="T7" s="15"/>
      <c r="U7" s="102" t="s">
        <v>45</v>
      </c>
      <c r="V7" s="98"/>
      <c r="W7" s="98"/>
      <c r="X7" s="98"/>
      <c r="Y7" s="15"/>
      <c r="Z7" s="15"/>
      <c r="AA7" s="15"/>
      <c r="AB7" s="15"/>
      <c r="AC7" s="17"/>
    </row>
    <row r="8" spans="1:29" ht="15.75" customHeight="1" x14ac:dyDescent="0.2">
      <c r="A8" s="62"/>
      <c r="B8" s="51"/>
      <c r="C8" s="51"/>
      <c r="D8" s="51"/>
      <c r="E8" s="51"/>
      <c r="F8" s="51"/>
      <c r="G8" s="51"/>
      <c r="H8" s="51"/>
      <c r="I8" s="51"/>
      <c r="J8" s="51" t="str">
        <f ca="1">IFERROR(VLOOKUP(JOIN(" ",E8:G8),Plays,5,FALSE),"")</f>
        <v/>
      </c>
      <c r="K8" s="51" t="str">
        <f ca="1">IFERROR(VLOOKUP(JOIN(" ",E8:G8),Plays,6,FALSE),"")</f>
        <v/>
      </c>
      <c r="L8" s="53" t="s">
        <v>44</v>
      </c>
      <c r="M8" s="53" t="s">
        <v>44</v>
      </c>
      <c r="N8" s="53" t="s">
        <v>44</v>
      </c>
      <c r="O8" s="54" t="str">
        <f t="shared" si="0"/>
        <v>-</v>
      </c>
      <c r="Q8" s="1"/>
      <c r="R8" s="15"/>
      <c r="S8" s="15"/>
      <c r="T8" s="15"/>
      <c r="U8" s="98"/>
      <c r="V8" s="98"/>
      <c r="W8" s="98"/>
      <c r="X8" s="98"/>
      <c r="Y8" s="15"/>
      <c r="Z8" s="15"/>
      <c r="AA8" s="15"/>
      <c r="AB8" s="15"/>
      <c r="AC8" s="1"/>
    </row>
    <row r="9" spans="1:29" ht="15.75" customHeight="1" x14ac:dyDescent="0.2">
      <c r="A9" s="63"/>
      <c r="B9" s="57"/>
      <c r="C9" s="59"/>
      <c r="D9" s="51"/>
      <c r="E9" s="59"/>
      <c r="F9" s="59"/>
      <c r="G9" s="59"/>
      <c r="H9" s="59"/>
      <c r="I9" s="59"/>
      <c r="J9" s="59" t="str">
        <f ca="1">IFERROR(VLOOKUP(JOIN(" ",E9:G9),Plays,5,FALSE),"")</f>
        <v/>
      </c>
      <c r="K9" s="59" t="str">
        <f ca="1">IFERROR(VLOOKUP(JOIN(" ",E9:G9),Plays,6,FALSE),"")</f>
        <v/>
      </c>
      <c r="L9" s="60" t="s">
        <v>44</v>
      </c>
      <c r="M9" s="60" t="s">
        <v>44</v>
      </c>
      <c r="N9" s="60" t="s">
        <v>44</v>
      </c>
      <c r="O9" s="61" t="str">
        <f t="shared" si="0"/>
        <v>-</v>
      </c>
      <c r="Q9" s="1"/>
      <c r="R9" s="15"/>
      <c r="S9" s="15"/>
      <c r="T9" s="15"/>
      <c r="U9" s="98"/>
      <c r="V9" s="98"/>
      <c r="W9" s="98"/>
      <c r="X9" s="98"/>
      <c r="Y9" s="15"/>
      <c r="Z9" s="15"/>
      <c r="AA9" s="15"/>
      <c r="AB9" s="15"/>
      <c r="AC9" s="1"/>
    </row>
    <row r="10" spans="1:29" ht="15.75" customHeight="1" x14ac:dyDescent="0.2">
      <c r="A10" s="62"/>
      <c r="B10" s="51"/>
      <c r="C10" s="51"/>
      <c r="D10" s="51"/>
      <c r="E10" s="51"/>
      <c r="F10" s="51"/>
      <c r="G10" s="51"/>
      <c r="H10" s="51"/>
      <c r="I10" s="51"/>
      <c r="J10" s="51" t="str">
        <f ca="1">IFERROR(VLOOKUP(JOIN(" ",E10:G10),Plays,5,FALSE),"")</f>
        <v/>
      </c>
      <c r="K10" s="51" t="str">
        <f ca="1">IFERROR(VLOOKUP(JOIN(" ",E10:G10),Plays,6,FALSE),"")</f>
        <v/>
      </c>
      <c r="L10" s="53" t="s">
        <v>44</v>
      </c>
      <c r="M10" s="53" t="s">
        <v>44</v>
      </c>
      <c r="N10" s="53" t="s">
        <v>44</v>
      </c>
      <c r="O10" s="54" t="str">
        <f t="shared" si="0"/>
        <v>-</v>
      </c>
      <c r="Q10" s="18"/>
      <c r="R10" s="99" t="s">
        <v>6</v>
      </c>
      <c r="S10" s="91"/>
      <c r="T10" s="92"/>
      <c r="U10" s="18"/>
      <c r="V10" s="100" t="s">
        <v>7</v>
      </c>
      <c r="W10" s="91"/>
      <c r="X10" s="92"/>
      <c r="Y10" s="18"/>
      <c r="Z10" s="101" t="s">
        <v>8</v>
      </c>
      <c r="AA10" s="91"/>
      <c r="AB10" s="92"/>
      <c r="AC10" s="18"/>
    </row>
    <row r="11" spans="1:29" ht="15.75" customHeight="1" x14ac:dyDescent="0.2">
      <c r="A11" s="63"/>
      <c r="B11" s="57"/>
      <c r="C11" s="59"/>
      <c r="D11" s="51"/>
      <c r="E11" s="59"/>
      <c r="F11" s="59"/>
      <c r="G11" s="59"/>
      <c r="H11" s="59"/>
      <c r="I11" s="59"/>
      <c r="J11" s="59" t="str">
        <f ca="1">IFERROR(VLOOKUP(JOIN(" ",E11:G11),Plays,5,FALSE),"")</f>
        <v/>
      </c>
      <c r="K11" s="59" t="str">
        <f ca="1">IFERROR(VLOOKUP(JOIN(" ",E11:G11),Plays,6,FALSE),"")</f>
        <v/>
      </c>
      <c r="L11" s="60" t="s">
        <v>44</v>
      </c>
      <c r="M11" s="60" t="s">
        <v>44</v>
      </c>
      <c r="N11" s="60" t="s">
        <v>44</v>
      </c>
      <c r="O11" s="61" t="str">
        <f t="shared" si="0"/>
        <v>-</v>
      </c>
      <c r="Q11" s="18"/>
      <c r="R11" s="19" t="s">
        <v>46</v>
      </c>
      <c r="S11" s="19" t="s">
        <v>10</v>
      </c>
      <c r="T11" s="19" t="s">
        <v>5</v>
      </c>
      <c r="U11" s="20"/>
      <c r="V11" s="21" t="s">
        <v>46</v>
      </c>
      <c r="W11" s="21" t="s">
        <v>10</v>
      </c>
      <c r="X11" s="21" t="s">
        <v>5</v>
      </c>
      <c r="Y11" s="20"/>
      <c r="Z11" s="22" t="s">
        <v>46</v>
      </c>
      <c r="AA11" s="22" t="s">
        <v>10</v>
      </c>
      <c r="AB11" s="22" t="s">
        <v>5</v>
      </c>
      <c r="AC11" s="20"/>
    </row>
    <row r="12" spans="1:29" ht="15.75" customHeight="1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 t="str">
        <f ca="1">IFERROR(VLOOKUP(JOIN(" ",E12:G12),Plays,5,FALSE),"")</f>
        <v/>
      </c>
      <c r="K12" s="51" t="str">
        <f ca="1">IFERROR(VLOOKUP(JOIN(" ",E12:G12),Plays,6,FALSE),"")</f>
        <v/>
      </c>
      <c r="L12" s="53" t="s">
        <v>44</v>
      </c>
      <c r="M12" s="53" t="s">
        <v>44</v>
      </c>
      <c r="N12" s="53" t="s">
        <v>44</v>
      </c>
      <c r="O12" s="54" t="str">
        <f t="shared" si="0"/>
        <v>-</v>
      </c>
      <c r="Q12" s="24"/>
      <c r="R12" s="87" t="s">
        <v>11</v>
      </c>
      <c r="S12" s="25" t="s">
        <v>12</v>
      </c>
      <c r="T12" s="26" t="str">
        <f t="shared" ref="T12:T15" si="1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17"/>
      <c r="V12" s="88" t="s">
        <v>11</v>
      </c>
      <c r="W12" s="27" t="s">
        <v>12</v>
      </c>
      <c r="X12" s="28" t="str">
        <f t="shared" ref="X12:X15" si="2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17"/>
      <c r="Z12" s="89" t="s">
        <v>11</v>
      </c>
      <c r="AA12" s="31" t="s">
        <v>12</v>
      </c>
      <c r="AB12" s="30" t="str">
        <f t="shared" ref="AB12:AB15" si="3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17"/>
    </row>
    <row r="13" spans="1:29" ht="15.75" customHeight="1" x14ac:dyDescent="0.2">
      <c r="A13" s="64"/>
      <c r="B13" s="57"/>
      <c r="C13" s="65"/>
      <c r="D13" s="51"/>
      <c r="E13" s="59"/>
      <c r="F13" s="59"/>
      <c r="G13" s="59"/>
      <c r="H13" s="59"/>
      <c r="I13" s="59"/>
      <c r="J13" s="59" t="str">
        <f ca="1">IFERROR(VLOOKUP(JOIN(" ",E13:G13),Plays,5,FALSE),"")</f>
        <v/>
      </c>
      <c r="K13" s="59" t="str">
        <f ca="1">IFERROR(VLOOKUP(JOIN(" ",E13:G13),Plays,6,FALSE),"")</f>
        <v/>
      </c>
      <c r="L13" s="60" t="s">
        <v>44</v>
      </c>
      <c r="M13" s="60" t="s">
        <v>44</v>
      </c>
      <c r="N13" s="60" t="s">
        <v>44</v>
      </c>
      <c r="O13" s="61" t="str">
        <f t="shared" si="0"/>
        <v>-</v>
      </c>
      <c r="Q13" s="24"/>
      <c r="R13" s="84"/>
      <c r="S13" s="25" t="s">
        <v>13</v>
      </c>
      <c r="T13" s="26" t="str">
        <f t="shared" si="1"/>
        <v>-</v>
      </c>
      <c r="U13" s="17"/>
      <c r="V13" s="84"/>
      <c r="W13" s="27" t="s">
        <v>13</v>
      </c>
      <c r="X13" s="28" t="str">
        <f t="shared" si="2"/>
        <v>-</v>
      </c>
      <c r="Y13" s="17"/>
      <c r="Z13" s="84"/>
      <c r="AA13" s="31" t="s">
        <v>13</v>
      </c>
      <c r="AB13" s="30" t="str">
        <f t="shared" si="3"/>
        <v>-</v>
      </c>
      <c r="AC13" s="17"/>
    </row>
    <row r="14" spans="1:29" ht="15.75" customHeight="1" x14ac:dyDescent="0.2">
      <c r="A14" s="66"/>
      <c r="B14" s="51"/>
      <c r="C14" s="67"/>
      <c r="D14" s="51"/>
      <c r="E14" s="51"/>
      <c r="F14" s="51"/>
      <c r="G14" s="51"/>
      <c r="H14" s="51"/>
      <c r="I14" s="51"/>
      <c r="J14" s="51" t="str">
        <f ca="1">IFERROR(VLOOKUP(JOIN(" ",E14:G14),Plays,5,FALSE),"")</f>
        <v/>
      </c>
      <c r="K14" s="51" t="str">
        <f ca="1">IFERROR(VLOOKUP(JOIN(" ",E14:G14),Plays,6,FALSE),"")</f>
        <v/>
      </c>
      <c r="L14" s="53" t="s">
        <v>44</v>
      </c>
      <c r="M14" s="53" t="s">
        <v>44</v>
      </c>
      <c r="N14" s="53" t="s">
        <v>44</v>
      </c>
      <c r="O14" s="54" t="str">
        <f t="shared" si="0"/>
        <v>-</v>
      </c>
      <c r="Q14" s="24"/>
      <c r="R14" s="84"/>
      <c r="S14" s="25" t="s">
        <v>14</v>
      </c>
      <c r="T14" s="26" t="str">
        <f t="shared" si="1"/>
        <v>-</v>
      </c>
      <c r="U14" s="17"/>
      <c r="V14" s="84"/>
      <c r="W14" s="27" t="s">
        <v>14</v>
      </c>
      <c r="X14" s="28" t="str">
        <f t="shared" si="2"/>
        <v>-</v>
      </c>
      <c r="Y14" s="17"/>
      <c r="Z14" s="84"/>
      <c r="AA14" s="31" t="s">
        <v>14</v>
      </c>
      <c r="AB14" s="30" t="str">
        <f t="shared" si="3"/>
        <v>-</v>
      </c>
      <c r="AC14" s="17"/>
    </row>
    <row r="15" spans="1:29" ht="15.75" customHeight="1" x14ac:dyDescent="0.2">
      <c r="A15" s="64"/>
      <c r="B15" s="57"/>
      <c r="C15" s="65"/>
      <c r="D15" s="51"/>
      <c r="E15" s="59"/>
      <c r="F15" s="59"/>
      <c r="G15" s="59"/>
      <c r="H15" s="59"/>
      <c r="I15" s="59"/>
      <c r="J15" s="59" t="str">
        <f ca="1">IFERROR(VLOOKUP(JOIN(" ",E15:G15),Plays,5,FALSE),"")</f>
        <v/>
      </c>
      <c r="K15" s="59" t="str">
        <f ca="1">IFERROR(VLOOKUP(JOIN(" ",E15:G15),Plays,6,FALSE),"")</f>
        <v/>
      </c>
      <c r="L15" s="60" t="s">
        <v>44</v>
      </c>
      <c r="M15" s="60" t="s">
        <v>44</v>
      </c>
      <c r="N15" s="60" t="s">
        <v>44</v>
      </c>
      <c r="O15" s="61" t="str">
        <f t="shared" si="0"/>
        <v>-</v>
      </c>
      <c r="Q15" s="24"/>
      <c r="R15" s="85"/>
      <c r="S15" s="25" t="s">
        <v>15</v>
      </c>
      <c r="T15" s="26" t="str">
        <f t="shared" si="1"/>
        <v>-</v>
      </c>
      <c r="U15" s="17"/>
      <c r="V15" s="85"/>
      <c r="W15" s="27" t="s">
        <v>15</v>
      </c>
      <c r="X15" s="28" t="str">
        <f t="shared" si="2"/>
        <v>-</v>
      </c>
      <c r="Y15" s="17"/>
      <c r="Z15" s="85"/>
      <c r="AA15" s="31" t="s">
        <v>15</v>
      </c>
      <c r="AB15" s="30" t="str">
        <f t="shared" si="3"/>
        <v>-</v>
      </c>
      <c r="AC15" s="17"/>
    </row>
    <row r="16" spans="1:29" ht="15.75" customHeight="1" x14ac:dyDescent="0.2">
      <c r="A16" s="66"/>
      <c r="B16" s="51"/>
      <c r="C16" s="67"/>
      <c r="D16" s="51"/>
      <c r="E16" s="51"/>
      <c r="F16" s="51"/>
      <c r="G16" s="51"/>
      <c r="H16" s="51"/>
      <c r="I16" s="51"/>
      <c r="J16" s="51" t="str">
        <f ca="1">IFERROR(VLOOKUP(JOIN(" ",E16:G16),Plays,5,FALSE),"")</f>
        <v/>
      </c>
      <c r="K16" s="51" t="str">
        <f ca="1">IFERROR(VLOOKUP(JOIN(" ",E16:G16),Plays,6,FALSE),"")</f>
        <v/>
      </c>
      <c r="L16" s="53" t="s">
        <v>44</v>
      </c>
      <c r="M16" s="53" t="s">
        <v>44</v>
      </c>
      <c r="N16" s="53" t="s">
        <v>44</v>
      </c>
      <c r="O16" s="54" t="str">
        <f t="shared" si="0"/>
        <v>-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15.75" customHeight="1" x14ac:dyDescent="0.2">
      <c r="A17" s="64"/>
      <c r="B17" s="57"/>
      <c r="C17" s="65"/>
      <c r="D17" s="51"/>
      <c r="E17" s="59"/>
      <c r="F17" s="59"/>
      <c r="G17" s="59"/>
      <c r="H17" s="59"/>
      <c r="I17" s="59"/>
      <c r="J17" s="59" t="str">
        <f ca="1">IFERROR(VLOOKUP(JOIN(" ",E17:G17),Plays,5,FALSE),"")</f>
        <v/>
      </c>
      <c r="K17" s="59" t="str">
        <f ca="1">IFERROR(VLOOKUP(JOIN(" ",E17:G17),Plays,6,FALSE),"")</f>
        <v/>
      </c>
      <c r="L17" s="60" t="s">
        <v>44</v>
      </c>
      <c r="M17" s="60" t="s">
        <v>44</v>
      </c>
      <c r="N17" s="60" t="s">
        <v>44</v>
      </c>
      <c r="O17" s="61" t="str">
        <f t="shared" si="0"/>
        <v>-</v>
      </c>
      <c r="Q17" s="24"/>
      <c r="R17" s="87" t="s">
        <v>16</v>
      </c>
      <c r="S17" s="25" t="s">
        <v>12</v>
      </c>
      <c r="T17" s="26" t="str">
        <f t="shared" ref="T17:T20" si="4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17"/>
      <c r="V17" s="88" t="s">
        <v>16</v>
      </c>
      <c r="W17" s="27" t="s">
        <v>12</v>
      </c>
      <c r="X17" s="28" t="str">
        <f t="shared" ref="X17:X20" si="5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17"/>
      <c r="Z17" s="89" t="s">
        <v>16</v>
      </c>
      <c r="AA17" s="31" t="s">
        <v>12</v>
      </c>
      <c r="AB17" s="30" t="str">
        <f t="shared" ref="AB17:AB20" si="6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17"/>
    </row>
    <row r="18" spans="1:29" ht="15.75" customHeight="1" x14ac:dyDescent="0.2">
      <c r="A18" s="66"/>
      <c r="B18" s="51"/>
      <c r="C18" s="67"/>
      <c r="D18" s="51"/>
      <c r="E18" s="51"/>
      <c r="F18" s="51"/>
      <c r="G18" s="51"/>
      <c r="H18" s="51"/>
      <c r="I18" s="51"/>
      <c r="J18" s="51" t="str">
        <f ca="1">IFERROR(VLOOKUP(JOIN(" ",E18:G18),Plays,5,FALSE),"")</f>
        <v/>
      </c>
      <c r="K18" s="51" t="str">
        <f ca="1">IFERROR(VLOOKUP(JOIN(" ",E18:G18),Plays,6,FALSE),"")</f>
        <v/>
      </c>
      <c r="L18" s="53" t="s">
        <v>44</v>
      </c>
      <c r="M18" s="53" t="s">
        <v>44</v>
      </c>
      <c r="N18" s="53" t="s">
        <v>44</v>
      </c>
      <c r="O18" s="54" t="str">
        <f t="shared" si="0"/>
        <v>-</v>
      </c>
      <c r="Q18" s="24"/>
      <c r="R18" s="84"/>
      <c r="S18" s="25" t="s">
        <v>13</v>
      </c>
      <c r="T18" s="26" t="str">
        <f t="shared" si="4"/>
        <v>-</v>
      </c>
      <c r="U18" s="17"/>
      <c r="V18" s="84"/>
      <c r="W18" s="27" t="s">
        <v>13</v>
      </c>
      <c r="X18" s="28" t="str">
        <f t="shared" si="5"/>
        <v>-</v>
      </c>
      <c r="Y18" s="17"/>
      <c r="Z18" s="84"/>
      <c r="AA18" s="31" t="s">
        <v>13</v>
      </c>
      <c r="AB18" s="30" t="str">
        <f t="shared" si="6"/>
        <v>-</v>
      </c>
      <c r="AC18" s="17"/>
    </row>
    <row r="19" spans="1:29" ht="15.75" customHeight="1" x14ac:dyDescent="0.2">
      <c r="A19" s="64"/>
      <c r="B19" s="57"/>
      <c r="C19" s="65"/>
      <c r="D19" s="51"/>
      <c r="E19" s="59"/>
      <c r="F19" s="59"/>
      <c r="G19" s="59"/>
      <c r="H19" s="59"/>
      <c r="I19" s="59"/>
      <c r="J19" s="59" t="str">
        <f ca="1">IFERROR(VLOOKUP(JOIN(" ",E19:G19),Plays,5,FALSE),"")</f>
        <v/>
      </c>
      <c r="K19" s="59" t="str">
        <f ca="1">IFERROR(VLOOKUP(JOIN(" ",E19:G19),Plays,6,FALSE),"")</f>
        <v/>
      </c>
      <c r="L19" s="60" t="s">
        <v>44</v>
      </c>
      <c r="M19" s="60" t="s">
        <v>44</v>
      </c>
      <c r="N19" s="60" t="s">
        <v>44</v>
      </c>
      <c r="O19" s="61" t="str">
        <f t="shared" si="0"/>
        <v>-</v>
      </c>
      <c r="Q19" s="24"/>
      <c r="R19" s="84"/>
      <c r="S19" s="25" t="s">
        <v>14</v>
      </c>
      <c r="T19" s="26" t="str">
        <f t="shared" si="4"/>
        <v>-</v>
      </c>
      <c r="U19" s="17"/>
      <c r="V19" s="84"/>
      <c r="W19" s="27" t="s">
        <v>14</v>
      </c>
      <c r="X19" s="28" t="str">
        <f t="shared" si="5"/>
        <v>-</v>
      </c>
      <c r="Y19" s="17"/>
      <c r="Z19" s="84"/>
      <c r="AA19" s="31" t="s">
        <v>14</v>
      </c>
      <c r="AB19" s="30" t="str">
        <f t="shared" si="6"/>
        <v>-</v>
      </c>
      <c r="AC19" s="17"/>
    </row>
    <row r="20" spans="1:29" ht="15.75" customHeight="1" x14ac:dyDescent="0.2">
      <c r="A20" s="66"/>
      <c r="B20" s="51"/>
      <c r="C20" s="67"/>
      <c r="D20" s="51"/>
      <c r="E20" s="51"/>
      <c r="F20" s="51"/>
      <c r="G20" s="51"/>
      <c r="H20" s="51"/>
      <c r="I20" s="51"/>
      <c r="J20" s="51" t="str">
        <f ca="1">IFERROR(VLOOKUP(JOIN(" ",E20:G20),Plays,5,FALSE),"")</f>
        <v/>
      </c>
      <c r="K20" s="51" t="str">
        <f ca="1">IFERROR(VLOOKUP(JOIN(" ",E20:G20),Plays,6,FALSE),"")</f>
        <v/>
      </c>
      <c r="L20" s="53" t="s">
        <v>44</v>
      </c>
      <c r="M20" s="53" t="s">
        <v>44</v>
      </c>
      <c r="N20" s="53" t="s">
        <v>44</v>
      </c>
      <c r="O20" s="54" t="str">
        <f t="shared" si="0"/>
        <v>-</v>
      </c>
      <c r="Q20" s="24"/>
      <c r="R20" s="85"/>
      <c r="S20" s="25" t="s">
        <v>15</v>
      </c>
      <c r="T20" s="26" t="str">
        <f t="shared" si="4"/>
        <v>-</v>
      </c>
      <c r="U20" s="17"/>
      <c r="V20" s="85"/>
      <c r="W20" s="27" t="s">
        <v>15</v>
      </c>
      <c r="X20" s="28" t="str">
        <f t="shared" si="5"/>
        <v>-</v>
      </c>
      <c r="Y20" s="17"/>
      <c r="Z20" s="85"/>
      <c r="AA20" s="31" t="s">
        <v>15</v>
      </c>
      <c r="AB20" s="30" t="str">
        <f t="shared" si="6"/>
        <v>-</v>
      </c>
      <c r="AC20" s="17"/>
    </row>
    <row r="21" spans="1:29" ht="15.75" customHeight="1" x14ac:dyDescent="0.2">
      <c r="A21" s="64"/>
      <c r="B21" s="57"/>
      <c r="C21" s="65"/>
      <c r="D21" s="51"/>
      <c r="E21" s="59"/>
      <c r="F21" s="59"/>
      <c r="G21" s="59"/>
      <c r="H21" s="59"/>
      <c r="I21" s="59"/>
      <c r="J21" s="59" t="str">
        <f ca="1">IFERROR(VLOOKUP(JOIN(" ",E21:G21),Plays,5,FALSE),"")</f>
        <v/>
      </c>
      <c r="K21" s="59" t="str">
        <f ca="1">IFERROR(VLOOKUP(JOIN(" ",E21:G21),Plays,6,FALSE),"")</f>
        <v/>
      </c>
      <c r="L21" s="60" t="s">
        <v>44</v>
      </c>
      <c r="M21" s="60" t="s">
        <v>44</v>
      </c>
      <c r="N21" s="60" t="s">
        <v>44</v>
      </c>
      <c r="O21" s="61" t="str">
        <f t="shared" si="0"/>
        <v>-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15.75" customHeight="1" x14ac:dyDescent="0.2">
      <c r="A22" s="66"/>
      <c r="B22" s="51"/>
      <c r="C22" s="67"/>
      <c r="D22" s="51"/>
      <c r="E22" s="51"/>
      <c r="F22" s="51"/>
      <c r="G22" s="51"/>
      <c r="H22" s="51"/>
      <c r="I22" s="51"/>
      <c r="J22" s="51" t="str">
        <f ca="1">IFERROR(VLOOKUP(JOIN(" ",E22:G22),Plays,5,FALSE),"")</f>
        <v/>
      </c>
      <c r="K22" s="51" t="str">
        <f ca="1">IFERROR(VLOOKUP(JOIN(" ",E22:G22),Plays,6,FALSE),"")</f>
        <v/>
      </c>
      <c r="L22" s="53" t="s">
        <v>44</v>
      </c>
      <c r="M22" s="53" t="s">
        <v>44</v>
      </c>
      <c r="N22" s="53" t="s">
        <v>44</v>
      </c>
      <c r="O22" s="54" t="str">
        <f t="shared" si="0"/>
        <v>-</v>
      </c>
      <c r="Q22" s="24"/>
      <c r="R22" s="87" t="s">
        <v>17</v>
      </c>
      <c r="S22" s="25" t="s">
        <v>12</v>
      </c>
      <c r="T22" s="26" t="str">
        <f t="shared" ref="T22:T25" si="7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17"/>
      <c r="V22" s="88" t="s">
        <v>17</v>
      </c>
      <c r="W22" s="27" t="s">
        <v>12</v>
      </c>
      <c r="X22" s="28" t="str">
        <f t="shared" ref="X22:X25" si="8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17"/>
      <c r="Z22" s="89" t="s">
        <v>17</v>
      </c>
      <c r="AA22" s="31" t="s">
        <v>12</v>
      </c>
      <c r="AB22" s="30" t="str">
        <f t="shared" ref="AB22:AB25" si="9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17"/>
    </row>
    <row r="23" spans="1:29" ht="15.75" customHeight="1" x14ac:dyDescent="0.2">
      <c r="A23" s="64"/>
      <c r="B23" s="57"/>
      <c r="C23" s="65"/>
      <c r="D23" s="51"/>
      <c r="E23" s="59"/>
      <c r="F23" s="59"/>
      <c r="G23" s="59"/>
      <c r="H23" s="59"/>
      <c r="I23" s="59"/>
      <c r="J23" s="59" t="str">
        <f ca="1">IFERROR(VLOOKUP(JOIN(" ",E23:G23),Plays,5,FALSE),"")</f>
        <v/>
      </c>
      <c r="K23" s="59" t="str">
        <f ca="1">IFERROR(VLOOKUP(JOIN(" ",E23:G23),Plays,6,FALSE),"")</f>
        <v/>
      </c>
      <c r="L23" s="60" t="s">
        <v>44</v>
      </c>
      <c r="M23" s="60" t="s">
        <v>44</v>
      </c>
      <c r="N23" s="60" t="s">
        <v>44</v>
      </c>
      <c r="O23" s="61" t="str">
        <f t="shared" si="0"/>
        <v>-</v>
      </c>
      <c r="Q23" s="24"/>
      <c r="R23" s="84"/>
      <c r="S23" s="25" t="s">
        <v>13</v>
      </c>
      <c r="T23" s="26" t="str">
        <f t="shared" si="7"/>
        <v>-</v>
      </c>
      <c r="U23" s="17"/>
      <c r="V23" s="84"/>
      <c r="W23" s="27" t="s">
        <v>13</v>
      </c>
      <c r="X23" s="28" t="str">
        <f t="shared" si="8"/>
        <v>-</v>
      </c>
      <c r="Y23" s="17"/>
      <c r="Z23" s="84"/>
      <c r="AA23" s="31" t="s">
        <v>13</v>
      </c>
      <c r="AB23" s="30" t="str">
        <f t="shared" si="9"/>
        <v>-</v>
      </c>
      <c r="AC23" s="17"/>
    </row>
    <row r="24" spans="1:29" ht="15.75" customHeight="1" x14ac:dyDescent="0.2">
      <c r="A24" s="66"/>
      <c r="B24" s="51"/>
      <c r="C24" s="67"/>
      <c r="D24" s="51"/>
      <c r="E24" s="51"/>
      <c r="F24" s="51"/>
      <c r="G24" s="51"/>
      <c r="H24" s="51"/>
      <c r="I24" s="51"/>
      <c r="J24" s="51" t="str">
        <f ca="1">IFERROR(VLOOKUP(JOIN(" ",E24:G24),Plays,5,FALSE),"")</f>
        <v/>
      </c>
      <c r="K24" s="51" t="str">
        <f ca="1">IFERROR(VLOOKUP(JOIN(" ",E24:G24),Plays,6,FALSE),"")</f>
        <v/>
      </c>
      <c r="L24" s="53" t="s">
        <v>44</v>
      </c>
      <c r="M24" s="53" t="s">
        <v>44</v>
      </c>
      <c r="N24" s="53" t="s">
        <v>44</v>
      </c>
      <c r="O24" s="54" t="str">
        <f t="shared" si="0"/>
        <v>-</v>
      </c>
      <c r="Q24" s="24"/>
      <c r="R24" s="84"/>
      <c r="S24" s="25" t="s">
        <v>14</v>
      </c>
      <c r="T24" s="26" t="str">
        <f t="shared" si="7"/>
        <v>-</v>
      </c>
      <c r="U24" s="17"/>
      <c r="V24" s="84"/>
      <c r="W24" s="27" t="s">
        <v>14</v>
      </c>
      <c r="X24" s="28" t="str">
        <f t="shared" si="8"/>
        <v>-</v>
      </c>
      <c r="Y24" s="17"/>
      <c r="Z24" s="84"/>
      <c r="AA24" s="31" t="s">
        <v>14</v>
      </c>
      <c r="AB24" s="30" t="str">
        <f t="shared" si="9"/>
        <v>-</v>
      </c>
      <c r="AC24" s="17"/>
    </row>
    <row r="25" spans="1:29" ht="15.75" customHeight="1" x14ac:dyDescent="0.2">
      <c r="A25" s="64"/>
      <c r="B25" s="57"/>
      <c r="C25" s="65"/>
      <c r="D25" s="51"/>
      <c r="E25" s="59"/>
      <c r="F25" s="59"/>
      <c r="G25" s="59"/>
      <c r="H25" s="59"/>
      <c r="I25" s="59"/>
      <c r="J25" s="59" t="str">
        <f ca="1">IFERROR(VLOOKUP(JOIN(" ",E25:G25),Plays,5,FALSE),"")</f>
        <v/>
      </c>
      <c r="K25" s="59" t="str">
        <f ca="1">IFERROR(VLOOKUP(JOIN(" ",E25:G25),Plays,6,FALSE),"")</f>
        <v/>
      </c>
      <c r="L25" s="60" t="s">
        <v>44</v>
      </c>
      <c r="M25" s="60" t="s">
        <v>44</v>
      </c>
      <c r="N25" s="60" t="s">
        <v>44</v>
      </c>
      <c r="O25" s="61" t="str">
        <f t="shared" si="0"/>
        <v>-</v>
      </c>
      <c r="Q25" s="24"/>
      <c r="R25" s="85"/>
      <c r="S25" s="25" t="s">
        <v>15</v>
      </c>
      <c r="T25" s="26" t="str">
        <f t="shared" si="7"/>
        <v>-</v>
      </c>
      <c r="U25" s="17"/>
      <c r="V25" s="85"/>
      <c r="W25" s="27" t="s">
        <v>15</v>
      </c>
      <c r="X25" s="28" t="str">
        <f t="shared" si="8"/>
        <v>-</v>
      </c>
      <c r="Y25" s="17"/>
      <c r="Z25" s="85"/>
      <c r="AA25" s="31" t="s">
        <v>15</v>
      </c>
      <c r="AB25" s="30" t="str">
        <f t="shared" si="9"/>
        <v>-</v>
      </c>
      <c r="AC25" s="17"/>
    </row>
    <row r="26" spans="1:29" ht="15.75" customHeight="1" x14ac:dyDescent="0.2">
      <c r="A26" s="66"/>
      <c r="B26" s="51"/>
      <c r="C26" s="67"/>
      <c r="D26" s="51"/>
      <c r="E26" s="51"/>
      <c r="F26" s="51"/>
      <c r="G26" s="51"/>
      <c r="H26" s="51"/>
      <c r="I26" s="51"/>
      <c r="J26" s="51" t="str">
        <f ca="1">IFERROR(VLOOKUP(JOIN(" ",E26:G26),Plays,5,FALSE),"")</f>
        <v/>
      </c>
      <c r="K26" s="51" t="str">
        <f ca="1">IFERROR(VLOOKUP(JOIN(" ",E26:G26),Plays,6,FALSE),"")</f>
        <v/>
      </c>
      <c r="L26" s="53" t="s">
        <v>44</v>
      </c>
      <c r="M26" s="53" t="s">
        <v>44</v>
      </c>
      <c r="N26" s="53" t="s">
        <v>44</v>
      </c>
      <c r="O26" s="54" t="str">
        <f t="shared" si="0"/>
        <v>-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ht="15.75" customHeight="1" x14ac:dyDescent="0.2">
      <c r="A27" s="64"/>
      <c r="B27" s="57"/>
      <c r="C27" s="65"/>
      <c r="D27" s="51"/>
      <c r="E27" s="59"/>
      <c r="F27" s="59"/>
      <c r="G27" s="59"/>
      <c r="H27" s="59"/>
      <c r="I27" s="59"/>
      <c r="J27" s="59" t="str">
        <f ca="1">IFERROR(VLOOKUP(JOIN(" ",E27:G27),Plays,5,FALSE),"")</f>
        <v/>
      </c>
      <c r="K27" s="59" t="str">
        <f ca="1">IFERROR(VLOOKUP(JOIN(" ",E27:G27),Plays,6,FALSE),"")</f>
        <v/>
      </c>
      <c r="L27" s="60" t="s">
        <v>44</v>
      </c>
      <c r="M27" s="60" t="s">
        <v>44</v>
      </c>
      <c r="N27" s="60" t="s">
        <v>44</v>
      </c>
      <c r="O27" s="61" t="str">
        <f t="shared" si="0"/>
        <v>-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ht="15.75" customHeight="1" x14ac:dyDescent="0.2">
      <c r="A28" s="66"/>
      <c r="B28" s="51"/>
      <c r="C28" s="67"/>
      <c r="D28" s="51"/>
      <c r="E28" s="51"/>
      <c r="F28" s="51"/>
      <c r="G28" s="51"/>
      <c r="H28" s="51"/>
      <c r="I28" s="51"/>
      <c r="J28" s="51" t="str">
        <f ca="1">IFERROR(VLOOKUP(JOIN(" ",E28:G28),Plays,5,FALSE),"")</f>
        <v/>
      </c>
      <c r="K28" s="51" t="str">
        <f ca="1">IFERROR(VLOOKUP(JOIN(" ",E28:G28),Plays,6,FALSE),"")</f>
        <v/>
      </c>
      <c r="L28" s="53" t="s">
        <v>44</v>
      </c>
      <c r="M28" s="53" t="s">
        <v>44</v>
      </c>
      <c r="N28" s="53" t="s">
        <v>44</v>
      </c>
      <c r="O28" s="54" t="str">
        <f t="shared" si="0"/>
        <v>-</v>
      </c>
      <c r="Q28" s="18"/>
      <c r="R28" s="90" t="s">
        <v>18</v>
      </c>
      <c r="S28" s="91"/>
      <c r="T28" s="92"/>
      <c r="U28" s="17"/>
      <c r="V28" s="93" t="s">
        <v>19</v>
      </c>
      <c r="W28" s="91"/>
      <c r="X28" s="92"/>
      <c r="Y28" s="17"/>
      <c r="Z28" s="32" t="s">
        <v>20</v>
      </c>
      <c r="AA28" s="32" t="s">
        <v>47</v>
      </c>
      <c r="AB28" s="68" t="s">
        <v>5</v>
      </c>
      <c r="AC28" s="17"/>
    </row>
    <row r="29" spans="1:29" ht="15.75" customHeight="1" x14ac:dyDescent="0.2">
      <c r="A29" s="64"/>
      <c r="B29" s="57"/>
      <c r="C29" s="65"/>
      <c r="D29" s="51"/>
      <c r="E29" s="59"/>
      <c r="F29" s="59"/>
      <c r="G29" s="59"/>
      <c r="H29" s="59"/>
      <c r="I29" s="59"/>
      <c r="J29" s="59" t="str">
        <f ca="1">IFERROR(VLOOKUP(JOIN(" ",E29:G29),Plays,5,FALSE),"")</f>
        <v/>
      </c>
      <c r="K29" s="59" t="str">
        <f ca="1">IFERROR(VLOOKUP(JOIN(" ",E29:G29),Plays,6,FALSE),"")</f>
        <v/>
      </c>
      <c r="L29" s="60" t="s">
        <v>44</v>
      </c>
      <c r="M29" s="60" t="s">
        <v>44</v>
      </c>
      <c r="N29" s="60" t="s">
        <v>44</v>
      </c>
      <c r="O29" s="61" t="str">
        <f t="shared" si="0"/>
        <v>-</v>
      </c>
      <c r="Q29" s="18"/>
      <c r="R29" s="33" t="s">
        <v>46</v>
      </c>
      <c r="S29" s="33" t="s">
        <v>10</v>
      </c>
      <c r="T29" s="33" t="s">
        <v>5</v>
      </c>
      <c r="U29" s="17"/>
      <c r="V29" s="34" t="s">
        <v>46</v>
      </c>
      <c r="W29" s="34" t="s">
        <v>10</v>
      </c>
      <c r="X29" s="34" t="s">
        <v>5</v>
      </c>
      <c r="Y29" s="17"/>
      <c r="Z29" s="69" t="s">
        <v>11</v>
      </c>
      <c r="AA29" s="70" t="str">
        <f t="shared" ref="AA29:AA31" si="10">IF(COUNTIF($F$6:$F$106,Z29)=0,"-",COUNTIF($F$6:$F$106,Z29))</f>
        <v>-</v>
      </c>
      <c r="AB29" s="37" t="str">
        <f t="shared" ref="AB29:AB31" si="11">IFERROR(COUNTIFS($F$6:$F$106,Z29,$O$6:$O$106,"W")/(COUNTIFS($F$6:$F$106,Z29,$O$6:$O$106,"W")+COUNTIFS($F$6:$F$106,Z29,$O$6:$O$106,"L")),"-")</f>
        <v>-</v>
      </c>
      <c r="AC29" s="17"/>
    </row>
    <row r="30" spans="1:29" ht="15.75" customHeight="1" x14ac:dyDescent="0.2">
      <c r="A30" s="66"/>
      <c r="B30" s="51"/>
      <c r="C30" s="67"/>
      <c r="D30" s="51"/>
      <c r="E30" s="51"/>
      <c r="F30" s="51"/>
      <c r="G30" s="51"/>
      <c r="H30" s="51"/>
      <c r="I30" s="51"/>
      <c r="J30" s="51" t="str">
        <f ca="1">IFERROR(VLOOKUP(JOIN(" ",E30:G30),Plays,5,FALSE),"")</f>
        <v/>
      </c>
      <c r="K30" s="51" t="str">
        <f ca="1">IFERROR(VLOOKUP(JOIN(" ",E30:G30),Plays,6,FALSE),"")</f>
        <v/>
      </c>
      <c r="L30" s="53" t="s">
        <v>44</v>
      </c>
      <c r="M30" s="53" t="s">
        <v>44</v>
      </c>
      <c r="N30" s="53" t="s">
        <v>44</v>
      </c>
      <c r="O30" s="54" t="str">
        <f t="shared" si="0"/>
        <v>-</v>
      </c>
      <c r="Q30" s="24"/>
      <c r="R30" s="83" t="s">
        <v>11</v>
      </c>
      <c r="S30" s="38" t="s">
        <v>12</v>
      </c>
      <c r="T30" s="39" t="str">
        <f t="shared" ref="T30:T33" si="12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17"/>
      <c r="V30" s="86" t="s">
        <v>11</v>
      </c>
      <c r="W30" s="40" t="s">
        <v>12</v>
      </c>
      <c r="X30" s="41" t="str">
        <f t="shared" ref="X30:X33" si="13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17"/>
      <c r="Z30" s="69" t="s">
        <v>16</v>
      </c>
      <c r="AA30" s="70" t="str">
        <f t="shared" si="10"/>
        <v>-</v>
      </c>
      <c r="AB30" s="37" t="str">
        <f t="shared" si="11"/>
        <v>-</v>
      </c>
      <c r="AC30" s="17"/>
    </row>
    <row r="31" spans="1:29" ht="15.75" customHeight="1" x14ac:dyDescent="0.2">
      <c r="A31" s="64"/>
      <c r="B31" s="57"/>
      <c r="C31" s="65"/>
      <c r="D31" s="51"/>
      <c r="E31" s="59"/>
      <c r="F31" s="59"/>
      <c r="G31" s="59"/>
      <c r="H31" s="59"/>
      <c r="I31" s="59"/>
      <c r="J31" s="59" t="str">
        <f ca="1">IFERROR(VLOOKUP(JOIN(" ",E31:G31),Plays,5,FALSE),"")</f>
        <v/>
      </c>
      <c r="K31" s="59" t="str">
        <f ca="1">IFERROR(VLOOKUP(JOIN(" ",E31:G31),Plays,6,FALSE),"")</f>
        <v/>
      </c>
      <c r="L31" s="60" t="s">
        <v>44</v>
      </c>
      <c r="M31" s="60" t="s">
        <v>44</v>
      </c>
      <c r="N31" s="60" t="s">
        <v>44</v>
      </c>
      <c r="O31" s="61" t="str">
        <f t="shared" si="0"/>
        <v>-</v>
      </c>
      <c r="Q31" s="24"/>
      <c r="R31" s="84"/>
      <c r="S31" s="38" t="s">
        <v>13</v>
      </c>
      <c r="T31" s="39" t="str">
        <f t="shared" si="12"/>
        <v>-</v>
      </c>
      <c r="U31" s="17"/>
      <c r="V31" s="84"/>
      <c r="W31" s="40" t="s">
        <v>13</v>
      </c>
      <c r="X31" s="41" t="str">
        <f t="shared" si="13"/>
        <v>-</v>
      </c>
      <c r="Y31" s="17"/>
      <c r="Z31" s="69" t="s">
        <v>17</v>
      </c>
      <c r="AA31" s="70" t="str">
        <f t="shared" si="10"/>
        <v>-</v>
      </c>
      <c r="AB31" s="37" t="str">
        <f t="shared" si="11"/>
        <v>-</v>
      </c>
      <c r="AC31" s="17"/>
    </row>
    <row r="32" spans="1:29" ht="15.75" customHeight="1" x14ac:dyDescent="0.2">
      <c r="A32" s="66"/>
      <c r="B32" s="51"/>
      <c r="C32" s="67"/>
      <c r="D32" s="51"/>
      <c r="E32" s="51"/>
      <c r="F32" s="51"/>
      <c r="G32" s="51"/>
      <c r="H32" s="51"/>
      <c r="I32" s="51"/>
      <c r="J32" s="51" t="str">
        <f ca="1">IFERROR(VLOOKUP(JOIN(" ",E32:G32),Plays,5,FALSE),"")</f>
        <v/>
      </c>
      <c r="K32" s="51" t="str">
        <f ca="1">IFERROR(VLOOKUP(JOIN(" ",E32:G32),Plays,6,FALSE),"")</f>
        <v/>
      </c>
      <c r="L32" s="53" t="s">
        <v>44</v>
      </c>
      <c r="M32" s="53" t="s">
        <v>44</v>
      </c>
      <c r="N32" s="53" t="s">
        <v>44</v>
      </c>
      <c r="O32" s="54" t="str">
        <f t="shared" si="0"/>
        <v>-</v>
      </c>
      <c r="Q32" s="24"/>
      <c r="R32" s="84"/>
      <c r="S32" s="38" t="s">
        <v>14</v>
      </c>
      <c r="T32" s="39" t="str">
        <f t="shared" si="12"/>
        <v>-</v>
      </c>
      <c r="U32" s="17"/>
      <c r="V32" s="84"/>
      <c r="W32" s="40" t="s">
        <v>14</v>
      </c>
      <c r="X32" s="41" t="str">
        <f t="shared" si="13"/>
        <v>-</v>
      </c>
      <c r="Y32" s="17"/>
      <c r="Z32" s="71"/>
      <c r="AA32" s="71"/>
      <c r="AB32" s="71"/>
      <c r="AC32" s="17"/>
    </row>
    <row r="33" spans="1:29" ht="15.75" customHeight="1" x14ac:dyDescent="0.2">
      <c r="A33" s="64"/>
      <c r="B33" s="57"/>
      <c r="C33" s="65"/>
      <c r="D33" s="51"/>
      <c r="E33" s="59"/>
      <c r="F33" s="59"/>
      <c r="G33" s="59"/>
      <c r="H33" s="59"/>
      <c r="I33" s="59"/>
      <c r="J33" s="59" t="str">
        <f ca="1">IFERROR(VLOOKUP(JOIN(" ",E33:G33),Plays,5,FALSE),"")</f>
        <v/>
      </c>
      <c r="K33" s="59" t="str">
        <f ca="1">IFERROR(VLOOKUP(JOIN(" ",E33:G33),Plays,6,FALSE),"")</f>
        <v/>
      </c>
      <c r="L33" s="60" t="s">
        <v>44</v>
      </c>
      <c r="M33" s="60" t="s">
        <v>44</v>
      </c>
      <c r="N33" s="60" t="s">
        <v>44</v>
      </c>
      <c r="O33" s="61" t="str">
        <f t="shared" si="0"/>
        <v>-</v>
      </c>
      <c r="Q33" s="24"/>
      <c r="R33" s="85"/>
      <c r="S33" s="38" t="s">
        <v>15</v>
      </c>
      <c r="T33" s="39" t="str">
        <f t="shared" si="12"/>
        <v>-</v>
      </c>
      <c r="U33" s="17"/>
      <c r="V33" s="85"/>
      <c r="W33" s="40" t="s">
        <v>15</v>
      </c>
      <c r="X33" s="41" t="str">
        <f t="shared" si="13"/>
        <v>-</v>
      </c>
      <c r="Y33" s="17"/>
      <c r="Z33" s="72" t="s">
        <v>22</v>
      </c>
      <c r="AA33" s="32" t="s">
        <v>47</v>
      </c>
      <c r="AB33" s="68" t="s">
        <v>5</v>
      </c>
      <c r="AC33" s="17"/>
    </row>
    <row r="34" spans="1:29" ht="15.75" customHeight="1" x14ac:dyDescent="0.2">
      <c r="A34" s="66"/>
      <c r="B34" s="51"/>
      <c r="C34" s="67"/>
      <c r="D34" s="51"/>
      <c r="E34" s="51"/>
      <c r="F34" s="51"/>
      <c r="G34" s="51"/>
      <c r="H34" s="51"/>
      <c r="I34" s="51"/>
      <c r="J34" s="51" t="str">
        <f ca="1">IFERROR(VLOOKUP(JOIN(" ",E34:G34),Plays,5,FALSE),"")</f>
        <v/>
      </c>
      <c r="K34" s="51" t="str">
        <f ca="1">IFERROR(VLOOKUP(JOIN(" ",E34:G34),Plays,6,FALSE),"")</f>
        <v/>
      </c>
      <c r="L34" s="53" t="s">
        <v>44</v>
      </c>
      <c r="M34" s="53" t="s">
        <v>44</v>
      </c>
      <c r="N34" s="53" t="s">
        <v>44</v>
      </c>
      <c r="O34" s="54" t="str">
        <f t="shared" si="0"/>
        <v>-</v>
      </c>
      <c r="Q34" s="20"/>
      <c r="R34" s="20"/>
      <c r="S34" s="20"/>
      <c r="T34" s="20"/>
      <c r="U34" s="17"/>
      <c r="V34" s="20"/>
      <c r="W34" s="20"/>
      <c r="X34" s="20"/>
      <c r="Y34" s="17"/>
      <c r="Z34" s="69" t="s">
        <v>12</v>
      </c>
      <c r="AA34" s="70" t="str">
        <f t="shared" ref="AA34:AA37" si="14">IF(COUNTIF($G$6:$G$106,Z34)=0,"-",COUNTIF($G$6:$G$106,Z34))</f>
        <v>-</v>
      </c>
      <c r="AB34" s="37" t="str">
        <f t="shared" ref="AB34:AB37" si="15">IFERROR(COUNTIFS($G$6:$G$106,Z34,$O$6:$O$106,"W")/(COUNTIFS($G$6:$G$106,Z34,$O$6:$O$106,"W")+COUNTIFS($G$6:$G$106,Z34,$O$6:$O$106,"L")),"-")</f>
        <v>-</v>
      </c>
      <c r="AC34" s="17"/>
    </row>
    <row r="35" spans="1:29" ht="15.75" customHeight="1" x14ac:dyDescent="0.2">
      <c r="A35" s="64"/>
      <c r="B35" s="57"/>
      <c r="C35" s="65"/>
      <c r="D35" s="51"/>
      <c r="E35" s="59"/>
      <c r="F35" s="59"/>
      <c r="G35" s="59"/>
      <c r="H35" s="59"/>
      <c r="I35" s="59"/>
      <c r="J35" s="59" t="str">
        <f ca="1">IFERROR(VLOOKUP(JOIN(" ",E35:G35),Plays,5,FALSE),"")</f>
        <v/>
      </c>
      <c r="K35" s="59" t="str">
        <f ca="1">IFERROR(VLOOKUP(JOIN(" ",E35:G35),Plays,6,FALSE),"")</f>
        <v/>
      </c>
      <c r="L35" s="60" t="s">
        <v>44</v>
      </c>
      <c r="M35" s="60" t="s">
        <v>44</v>
      </c>
      <c r="N35" s="60" t="s">
        <v>44</v>
      </c>
      <c r="O35" s="61" t="str">
        <f t="shared" si="0"/>
        <v>-</v>
      </c>
      <c r="Q35" s="24"/>
      <c r="R35" s="83" t="s">
        <v>16</v>
      </c>
      <c r="S35" s="38" t="s">
        <v>12</v>
      </c>
      <c r="T35" s="39" t="str">
        <f t="shared" ref="T35:T38" si="16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17"/>
      <c r="V35" s="86" t="s">
        <v>16</v>
      </c>
      <c r="W35" s="40" t="s">
        <v>12</v>
      </c>
      <c r="X35" s="41" t="str">
        <f t="shared" ref="X35:X38" si="17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17"/>
      <c r="Z35" s="69" t="s">
        <v>13</v>
      </c>
      <c r="AA35" s="70" t="str">
        <f t="shared" si="14"/>
        <v>-</v>
      </c>
      <c r="AB35" s="37" t="str">
        <f t="shared" si="15"/>
        <v>-</v>
      </c>
      <c r="AC35" s="17"/>
    </row>
    <row r="36" spans="1:29" ht="15.75" customHeight="1" x14ac:dyDescent="0.2">
      <c r="A36" s="66"/>
      <c r="B36" s="51"/>
      <c r="C36" s="67"/>
      <c r="D36" s="51"/>
      <c r="E36" s="51"/>
      <c r="F36" s="51"/>
      <c r="G36" s="51"/>
      <c r="H36" s="51"/>
      <c r="I36" s="51"/>
      <c r="J36" s="51" t="str">
        <f ca="1">IFERROR(VLOOKUP(JOIN(" ",E36:G36),Plays,5,FALSE),"")</f>
        <v/>
      </c>
      <c r="K36" s="51" t="str">
        <f ca="1">IFERROR(VLOOKUP(JOIN(" ",E36:G36),Plays,6,FALSE),"")</f>
        <v/>
      </c>
      <c r="L36" s="53" t="s">
        <v>44</v>
      </c>
      <c r="M36" s="53" t="s">
        <v>44</v>
      </c>
      <c r="N36" s="53" t="s">
        <v>44</v>
      </c>
      <c r="O36" s="54" t="str">
        <f t="shared" si="0"/>
        <v>-</v>
      </c>
      <c r="Q36" s="24"/>
      <c r="R36" s="84"/>
      <c r="S36" s="38" t="s">
        <v>13</v>
      </c>
      <c r="T36" s="39" t="str">
        <f t="shared" si="16"/>
        <v>-</v>
      </c>
      <c r="U36" s="17"/>
      <c r="V36" s="84"/>
      <c r="W36" s="40" t="s">
        <v>13</v>
      </c>
      <c r="X36" s="41" t="str">
        <f t="shared" si="17"/>
        <v>-</v>
      </c>
      <c r="Y36" s="17"/>
      <c r="Z36" s="69" t="s">
        <v>14</v>
      </c>
      <c r="AA36" s="70" t="str">
        <f t="shared" si="14"/>
        <v>-</v>
      </c>
      <c r="AB36" s="37" t="str">
        <f t="shared" si="15"/>
        <v>-</v>
      </c>
      <c r="AC36" s="17"/>
    </row>
    <row r="37" spans="1:29" ht="15.75" customHeight="1" x14ac:dyDescent="0.2">
      <c r="A37" s="64"/>
      <c r="B37" s="57"/>
      <c r="C37" s="65"/>
      <c r="D37" s="51"/>
      <c r="E37" s="59"/>
      <c r="F37" s="59"/>
      <c r="G37" s="59"/>
      <c r="H37" s="59"/>
      <c r="I37" s="59"/>
      <c r="J37" s="59" t="str">
        <f ca="1">IFERROR(VLOOKUP(JOIN(" ",E37:G37),Plays,5,FALSE),"")</f>
        <v/>
      </c>
      <c r="K37" s="59" t="str">
        <f ca="1">IFERROR(VLOOKUP(JOIN(" ",E37:G37),Plays,6,FALSE),"")</f>
        <v/>
      </c>
      <c r="L37" s="60" t="s">
        <v>44</v>
      </c>
      <c r="M37" s="60" t="s">
        <v>44</v>
      </c>
      <c r="N37" s="60" t="s">
        <v>44</v>
      </c>
      <c r="O37" s="61" t="str">
        <f t="shared" si="0"/>
        <v>-</v>
      </c>
      <c r="Q37" s="24"/>
      <c r="R37" s="84"/>
      <c r="S37" s="38" t="s">
        <v>14</v>
      </c>
      <c r="T37" s="39" t="str">
        <f t="shared" si="16"/>
        <v>-</v>
      </c>
      <c r="U37" s="17"/>
      <c r="V37" s="84"/>
      <c r="W37" s="40" t="s">
        <v>14</v>
      </c>
      <c r="X37" s="41" t="str">
        <f t="shared" si="17"/>
        <v>-</v>
      </c>
      <c r="Y37" s="17"/>
      <c r="Z37" s="69" t="s">
        <v>15</v>
      </c>
      <c r="AA37" s="70" t="str">
        <f t="shared" si="14"/>
        <v>-</v>
      </c>
      <c r="AB37" s="37" t="str">
        <f t="shared" si="15"/>
        <v>-</v>
      </c>
      <c r="AC37" s="17"/>
    </row>
    <row r="38" spans="1:29" ht="15.75" customHeight="1" x14ac:dyDescent="0.2">
      <c r="A38" s="66"/>
      <c r="B38" s="51"/>
      <c r="C38" s="67"/>
      <c r="D38" s="51"/>
      <c r="E38" s="51"/>
      <c r="F38" s="51"/>
      <c r="G38" s="51"/>
      <c r="H38" s="51"/>
      <c r="I38" s="51"/>
      <c r="J38" s="51" t="str">
        <f ca="1">IFERROR(VLOOKUP(JOIN(" ",E38:G38),Plays,5,FALSE),"")</f>
        <v/>
      </c>
      <c r="K38" s="51" t="str">
        <f ca="1">IFERROR(VLOOKUP(JOIN(" ",E38:G38),Plays,6,FALSE),"")</f>
        <v/>
      </c>
      <c r="L38" s="53" t="s">
        <v>44</v>
      </c>
      <c r="M38" s="53" t="s">
        <v>44</v>
      </c>
      <c r="N38" s="53" t="s">
        <v>44</v>
      </c>
      <c r="O38" s="54" t="str">
        <f t="shared" si="0"/>
        <v>-</v>
      </c>
      <c r="Q38" s="24"/>
      <c r="R38" s="85"/>
      <c r="S38" s="38" t="s">
        <v>15</v>
      </c>
      <c r="T38" s="39" t="str">
        <f t="shared" si="16"/>
        <v>-</v>
      </c>
      <c r="U38" s="17"/>
      <c r="V38" s="85"/>
      <c r="W38" s="40" t="s">
        <v>15</v>
      </c>
      <c r="X38" s="41" t="str">
        <f t="shared" si="17"/>
        <v>-</v>
      </c>
      <c r="Y38" s="17"/>
      <c r="Z38" s="71"/>
      <c r="AA38" s="71"/>
      <c r="AB38" s="71"/>
      <c r="AC38" s="17"/>
    </row>
    <row r="39" spans="1:29" ht="15.75" customHeight="1" x14ac:dyDescent="0.2">
      <c r="A39" s="64"/>
      <c r="B39" s="57"/>
      <c r="C39" s="65"/>
      <c r="D39" s="51"/>
      <c r="E39" s="59"/>
      <c r="F39" s="59"/>
      <c r="G39" s="59"/>
      <c r="H39" s="59"/>
      <c r="I39" s="59"/>
      <c r="J39" s="59" t="str">
        <f ca="1">IFERROR(VLOOKUP(JOIN(" ",E39:G39),Plays,5,FALSE),"")</f>
        <v/>
      </c>
      <c r="K39" s="59" t="str">
        <f ca="1">IFERROR(VLOOKUP(JOIN(" ",E39:G39),Plays,6,FALSE),"")</f>
        <v/>
      </c>
      <c r="L39" s="60" t="s">
        <v>44</v>
      </c>
      <c r="M39" s="60" t="s">
        <v>44</v>
      </c>
      <c r="N39" s="60" t="s">
        <v>44</v>
      </c>
      <c r="O39" s="61" t="str">
        <f t="shared" si="0"/>
        <v>-</v>
      </c>
      <c r="Q39" s="17"/>
      <c r="R39" s="17"/>
      <c r="S39" s="17"/>
      <c r="T39" s="17"/>
      <c r="U39" s="17"/>
      <c r="V39" s="17"/>
      <c r="W39" s="17"/>
      <c r="X39" s="17"/>
      <c r="Y39" s="17"/>
      <c r="Z39" s="72" t="s">
        <v>23</v>
      </c>
      <c r="AA39" s="32" t="s">
        <v>47</v>
      </c>
      <c r="AB39" s="68" t="s">
        <v>5</v>
      </c>
      <c r="AC39" s="17"/>
    </row>
    <row r="40" spans="1:29" ht="15.75" customHeight="1" x14ac:dyDescent="0.2">
      <c r="A40" s="66"/>
      <c r="B40" s="51"/>
      <c r="C40" s="67"/>
      <c r="D40" s="51"/>
      <c r="E40" s="51"/>
      <c r="F40" s="51"/>
      <c r="G40" s="51"/>
      <c r="H40" s="51"/>
      <c r="I40" s="51"/>
      <c r="J40" s="51" t="str">
        <f ca="1">IFERROR(VLOOKUP(JOIN(" ",E40:G40),Plays,5,FALSE),"")</f>
        <v/>
      </c>
      <c r="K40" s="51" t="str">
        <f ca="1">IFERROR(VLOOKUP(JOIN(" ",E40:G40),Plays,6,FALSE),"")</f>
        <v/>
      </c>
      <c r="L40" s="53" t="s">
        <v>44</v>
      </c>
      <c r="M40" s="53" t="s">
        <v>44</v>
      </c>
      <c r="N40" s="53" t="s">
        <v>44</v>
      </c>
      <c r="O40" s="54" t="str">
        <f t="shared" si="0"/>
        <v>-</v>
      </c>
      <c r="Q40" s="24"/>
      <c r="R40" s="83" t="s">
        <v>17</v>
      </c>
      <c r="S40" s="38" t="s">
        <v>12</v>
      </c>
      <c r="T40" s="39" t="str">
        <f t="shared" ref="T40:T43" si="18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17"/>
      <c r="V40" s="86" t="s">
        <v>17</v>
      </c>
      <c r="W40" s="40" t="s">
        <v>12</v>
      </c>
      <c r="X40" s="41" t="str">
        <f t="shared" ref="X40:X43" si="19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17"/>
      <c r="Z40" s="69" t="s">
        <v>6</v>
      </c>
      <c r="AA40" s="70" t="str">
        <f t="shared" ref="AA40:AA44" si="20">IF(COUNTIF($H$6:$H$106,Z40)=0,"-",COUNTIF($H$6:$H$106,Z40))</f>
        <v>-</v>
      </c>
      <c r="AB40" s="37" t="str">
        <f t="shared" ref="AB40:AB44" si="21">IFERROR(COUNTIFS($H$6:$H$106,Z40,$O$6:$O$106,"W")/(COUNTIFS($H$6:$H$106,Z40,$O$6:$O$106,"W")+COUNTIFS($H$6:$H$106,Z40,$O$6:$O$106,"L")),"-")</f>
        <v>-</v>
      </c>
      <c r="AC40" s="17"/>
    </row>
    <row r="41" spans="1:29" ht="15.75" customHeight="1" x14ac:dyDescent="0.2">
      <c r="A41" s="64"/>
      <c r="B41" s="57"/>
      <c r="C41" s="65"/>
      <c r="D41" s="51"/>
      <c r="E41" s="59"/>
      <c r="F41" s="59"/>
      <c r="G41" s="59"/>
      <c r="H41" s="59"/>
      <c r="I41" s="59"/>
      <c r="J41" s="59" t="str">
        <f ca="1">IFERROR(VLOOKUP(JOIN(" ",E41:G41),Plays,5,FALSE),"")</f>
        <v/>
      </c>
      <c r="K41" s="59" t="str">
        <f ca="1">IFERROR(VLOOKUP(JOIN(" ",E41:G41),Plays,6,FALSE),"")</f>
        <v/>
      </c>
      <c r="L41" s="60" t="s">
        <v>44</v>
      </c>
      <c r="M41" s="60" t="s">
        <v>44</v>
      </c>
      <c r="N41" s="60" t="s">
        <v>44</v>
      </c>
      <c r="O41" s="61" t="str">
        <f t="shared" si="0"/>
        <v>-</v>
      </c>
      <c r="Q41" s="24"/>
      <c r="R41" s="84"/>
      <c r="S41" s="38" t="s">
        <v>13</v>
      </c>
      <c r="T41" s="39" t="str">
        <f t="shared" si="18"/>
        <v>-</v>
      </c>
      <c r="U41" s="17"/>
      <c r="V41" s="84"/>
      <c r="W41" s="40" t="s">
        <v>13</v>
      </c>
      <c r="X41" s="41" t="str">
        <f t="shared" si="19"/>
        <v>-</v>
      </c>
      <c r="Y41" s="17"/>
      <c r="Z41" s="69" t="s">
        <v>7</v>
      </c>
      <c r="AA41" s="70" t="str">
        <f t="shared" si="20"/>
        <v>-</v>
      </c>
      <c r="AB41" s="37" t="str">
        <f t="shared" si="21"/>
        <v>-</v>
      </c>
      <c r="AC41" s="17"/>
    </row>
    <row r="42" spans="1:29" ht="15.75" customHeight="1" x14ac:dyDescent="0.2">
      <c r="A42" s="66"/>
      <c r="B42" s="51"/>
      <c r="C42" s="67"/>
      <c r="D42" s="51"/>
      <c r="E42" s="51"/>
      <c r="F42" s="51"/>
      <c r="G42" s="51"/>
      <c r="H42" s="51"/>
      <c r="I42" s="51"/>
      <c r="J42" s="51" t="str">
        <f ca="1">IFERROR(VLOOKUP(JOIN(" ",E42:G42),Plays,5,FALSE),"")</f>
        <v/>
      </c>
      <c r="K42" s="51" t="str">
        <f ca="1">IFERROR(VLOOKUP(JOIN(" ",E42:G42),Plays,6,FALSE),"")</f>
        <v/>
      </c>
      <c r="L42" s="53" t="s">
        <v>44</v>
      </c>
      <c r="M42" s="53" t="s">
        <v>44</v>
      </c>
      <c r="N42" s="53" t="s">
        <v>44</v>
      </c>
      <c r="O42" s="54" t="str">
        <f t="shared" si="0"/>
        <v>-</v>
      </c>
      <c r="Q42" s="24"/>
      <c r="R42" s="84"/>
      <c r="S42" s="38" t="s">
        <v>14</v>
      </c>
      <c r="T42" s="39" t="str">
        <f t="shared" si="18"/>
        <v>-</v>
      </c>
      <c r="U42" s="17"/>
      <c r="V42" s="84"/>
      <c r="W42" s="40" t="s">
        <v>14</v>
      </c>
      <c r="X42" s="41" t="str">
        <f t="shared" si="19"/>
        <v>-</v>
      </c>
      <c r="Y42" s="17"/>
      <c r="Z42" s="69" t="s">
        <v>8</v>
      </c>
      <c r="AA42" s="70" t="str">
        <f t="shared" si="20"/>
        <v>-</v>
      </c>
      <c r="AB42" s="37" t="str">
        <f t="shared" si="21"/>
        <v>-</v>
      </c>
      <c r="AC42" s="17"/>
    </row>
    <row r="43" spans="1:29" ht="15.75" customHeight="1" x14ac:dyDescent="0.2">
      <c r="A43" s="64"/>
      <c r="B43" s="57"/>
      <c r="C43" s="65"/>
      <c r="D43" s="51"/>
      <c r="E43" s="59"/>
      <c r="F43" s="59"/>
      <c r="G43" s="59"/>
      <c r="H43" s="59"/>
      <c r="I43" s="59"/>
      <c r="J43" s="59" t="str">
        <f ca="1">IFERROR(VLOOKUP(JOIN(" ",E43:G43),Plays,5,FALSE),"")</f>
        <v/>
      </c>
      <c r="K43" s="59" t="str">
        <f ca="1">IFERROR(VLOOKUP(JOIN(" ",E43:G43),Plays,6,FALSE),"")</f>
        <v/>
      </c>
      <c r="L43" s="60" t="s">
        <v>44</v>
      </c>
      <c r="M43" s="60" t="s">
        <v>44</v>
      </c>
      <c r="N43" s="60" t="s">
        <v>44</v>
      </c>
      <c r="O43" s="61" t="str">
        <f t="shared" si="0"/>
        <v>-</v>
      </c>
      <c r="Q43" s="24"/>
      <c r="R43" s="85"/>
      <c r="S43" s="38" t="s">
        <v>15</v>
      </c>
      <c r="T43" s="39" t="str">
        <f t="shared" si="18"/>
        <v>-</v>
      </c>
      <c r="U43" s="17"/>
      <c r="V43" s="85"/>
      <c r="W43" s="40" t="s">
        <v>15</v>
      </c>
      <c r="X43" s="41" t="str">
        <f t="shared" si="19"/>
        <v>-</v>
      </c>
      <c r="Y43" s="17"/>
      <c r="Z43" s="69" t="s">
        <v>18</v>
      </c>
      <c r="AA43" s="70" t="str">
        <f t="shared" si="20"/>
        <v>-</v>
      </c>
      <c r="AB43" s="37" t="str">
        <f t="shared" si="21"/>
        <v>-</v>
      </c>
      <c r="AC43" s="17"/>
    </row>
    <row r="44" spans="1:29" ht="15.75" customHeight="1" x14ac:dyDescent="0.2">
      <c r="A44" s="66"/>
      <c r="B44" s="51"/>
      <c r="C44" s="67"/>
      <c r="D44" s="51"/>
      <c r="E44" s="51"/>
      <c r="F44" s="51"/>
      <c r="G44" s="51"/>
      <c r="H44" s="51"/>
      <c r="I44" s="51"/>
      <c r="J44" s="51" t="str">
        <f ca="1">IFERROR(VLOOKUP(JOIN(" ",E44:G44),Plays,5,FALSE),"")</f>
        <v/>
      </c>
      <c r="K44" s="51" t="str">
        <f ca="1">IFERROR(VLOOKUP(JOIN(" ",E44:G44),Plays,6,FALSE),"")</f>
        <v/>
      </c>
      <c r="L44" s="53" t="s">
        <v>44</v>
      </c>
      <c r="M44" s="53" t="s">
        <v>44</v>
      </c>
      <c r="N44" s="53" t="s">
        <v>44</v>
      </c>
      <c r="O44" s="54" t="str">
        <f t="shared" si="0"/>
        <v>-</v>
      </c>
      <c r="Q44" s="17"/>
      <c r="R44" s="17"/>
      <c r="S44" s="17"/>
      <c r="T44" s="17"/>
      <c r="U44" s="17"/>
      <c r="V44" s="17"/>
      <c r="W44" s="17"/>
      <c r="X44" s="17"/>
      <c r="Y44" s="17"/>
      <c r="Z44" s="69" t="s">
        <v>19</v>
      </c>
      <c r="AA44" s="70" t="str">
        <f t="shared" si="20"/>
        <v>-</v>
      </c>
      <c r="AB44" s="37" t="str">
        <f t="shared" si="21"/>
        <v>-</v>
      </c>
      <c r="AC44" s="17"/>
    </row>
    <row r="45" spans="1:29" ht="15.75" customHeight="1" x14ac:dyDescent="0.2">
      <c r="A45" s="64"/>
      <c r="B45" s="57"/>
      <c r="C45" s="65"/>
      <c r="D45" s="51"/>
      <c r="E45" s="59"/>
      <c r="F45" s="59"/>
      <c r="G45" s="59"/>
      <c r="H45" s="59"/>
      <c r="I45" s="59"/>
      <c r="J45" s="59" t="str">
        <f ca="1">IFERROR(VLOOKUP(JOIN(" ",E45:G45),Plays,5,FALSE),"")</f>
        <v/>
      </c>
      <c r="K45" s="59" t="str">
        <f ca="1">IFERROR(VLOOKUP(JOIN(" ",E45:G45),Plays,6,FALSE),"")</f>
        <v/>
      </c>
      <c r="L45" s="60" t="s">
        <v>44</v>
      </c>
      <c r="M45" s="60" t="s">
        <v>44</v>
      </c>
      <c r="N45" s="60" t="s">
        <v>44</v>
      </c>
      <c r="O45" s="61" t="str">
        <f t="shared" si="0"/>
        <v>-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5.75" customHeight="1" x14ac:dyDescent="0.2">
      <c r="A46" s="66"/>
      <c r="B46" s="51"/>
      <c r="C46" s="67"/>
      <c r="D46" s="51"/>
      <c r="E46" s="51"/>
      <c r="F46" s="51"/>
      <c r="G46" s="51"/>
      <c r="H46" s="51"/>
      <c r="I46" s="51"/>
      <c r="J46" s="51" t="str">
        <f ca="1">IFERROR(VLOOKUP(JOIN(" ",E46:G46),Plays,5,FALSE),"")</f>
        <v/>
      </c>
      <c r="K46" s="51" t="str">
        <f ca="1">IFERROR(VLOOKUP(JOIN(" ",E46:G46),Plays,6,FALSE),"")</f>
        <v/>
      </c>
      <c r="L46" s="53" t="s">
        <v>44</v>
      </c>
      <c r="M46" s="53" t="s">
        <v>44</v>
      </c>
      <c r="N46" s="53" t="s">
        <v>44</v>
      </c>
      <c r="O46" s="54" t="str">
        <f t="shared" si="0"/>
        <v>-</v>
      </c>
      <c r="R46" s="55"/>
    </row>
    <row r="47" spans="1:29" ht="15.75" customHeight="1" x14ac:dyDescent="0.2">
      <c r="A47" s="64"/>
      <c r="B47" s="57"/>
      <c r="C47" s="65"/>
      <c r="D47" s="51"/>
      <c r="E47" s="59"/>
      <c r="F47" s="59"/>
      <c r="G47" s="59"/>
      <c r="H47" s="59"/>
      <c r="I47" s="59"/>
      <c r="J47" s="59" t="str">
        <f ca="1">IFERROR(VLOOKUP(JOIN(" ",E47:G47),Plays,5,FALSE),"")</f>
        <v/>
      </c>
      <c r="K47" s="59" t="str">
        <f ca="1">IFERROR(VLOOKUP(JOIN(" ",E47:G47),Plays,6,FALSE),"")</f>
        <v/>
      </c>
      <c r="L47" s="60" t="s">
        <v>44</v>
      </c>
      <c r="M47" s="60" t="s">
        <v>44</v>
      </c>
      <c r="N47" s="60" t="s">
        <v>44</v>
      </c>
      <c r="O47" s="61" t="str">
        <f t="shared" si="0"/>
        <v>-</v>
      </c>
      <c r="R47" s="55"/>
    </row>
    <row r="48" spans="1:29" ht="15.75" customHeight="1" x14ac:dyDescent="0.2">
      <c r="A48" s="66"/>
      <c r="B48" s="51"/>
      <c r="C48" s="67"/>
      <c r="D48" s="51"/>
      <c r="E48" s="51"/>
      <c r="F48" s="51"/>
      <c r="G48" s="51"/>
      <c r="H48" s="51"/>
      <c r="I48" s="51"/>
      <c r="J48" s="51" t="str">
        <f ca="1">IFERROR(VLOOKUP(JOIN(" ",E48:G48),Plays,5,FALSE),"")</f>
        <v/>
      </c>
      <c r="K48" s="51" t="str">
        <f ca="1">IFERROR(VLOOKUP(JOIN(" ",E48:G48),Plays,6,FALSE),"")</f>
        <v/>
      </c>
      <c r="L48" s="53" t="s">
        <v>44</v>
      </c>
      <c r="M48" s="53" t="s">
        <v>44</v>
      </c>
      <c r="N48" s="53" t="s">
        <v>44</v>
      </c>
      <c r="O48" s="54" t="str">
        <f t="shared" si="0"/>
        <v>-</v>
      </c>
      <c r="R48" s="55"/>
    </row>
    <row r="49" spans="1:18" ht="15.75" customHeight="1" x14ac:dyDescent="0.2">
      <c r="A49" s="64"/>
      <c r="B49" s="57"/>
      <c r="C49" s="65"/>
      <c r="D49" s="51"/>
      <c r="E49" s="59"/>
      <c r="F49" s="59"/>
      <c r="G49" s="59"/>
      <c r="H49" s="59"/>
      <c r="I49" s="59"/>
      <c r="J49" s="59" t="str">
        <f ca="1">IFERROR(VLOOKUP(JOIN(" ",E49:G49),Plays,5,FALSE),"")</f>
        <v/>
      </c>
      <c r="K49" s="59" t="str">
        <f ca="1">IFERROR(VLOOKUP(JOIN(" ",E49:G49),Plays,6,FALSE),"")</f>
        <v/>
      </c>
      <c r="L49" s="60" t="s">
        <v>44</v>
      </c>
      <c r="M49" s="60" t="s">
        <v>44</v>
      </c>
      <c r="N49" s="60" t="s">
        <v>44</v>
      </c>
      <c r="O49" s="61" t="str">
        <f t="shared" si="0"/>
        <v>-</v>
      </c>
      <c r="R49" s="55"/>
    </row>
    <row r="50" spans="1:18" ht="15.75" customHeight="1" x14ac:dyDescent="0.2">
      <c r="A50" s="66"/>
      <c r="B50" s="51"/>
      <c r="C50" s="67"/>
      <c r="D50" s="51"/>
      <c r="E50" s="51"/>
      <c r="F50" s="51"/>
      <c r="G50" s="51"/>
      <c r="H50" s="51"/>
      <c r="I50" s="51"/>
      <c r="J50" s="51" t="str">
        <f ca="1">IFERROR(VLOOKUP(JOIN(" ",E50:G50),Plays,5,FALSE),"")</f>
        <v/>
      </c>
      <c r="K50" s="51" t="str">
        <f ca="1">IFERROR(VLOOKUP(JOIN(" ",E50:G50),Plays,6,FALSE),"")</f>
        <v/>
      </c>
      <c r="L50" s="53" t="s">
        <v>44</v>
      </c>
      <c r="M50" s="53" t="s">
        <v>44</v>
      </c>
      <c r="N50" s="53" t="s">
        <v>44</v>
      </c>
      <c r="O50" s="54" t="str">
        <f t="shared" si="0"/>
        <v>-</v>
      </c>
      <c r="R50" s="55"/>
    </row>
    <row r="51" spans="1:18" ht="15.75" customHeight="1" x14ac:dyDescent="0.2">
      <c r="A51" s="64"/>
      <c r="B51" s="57"/>
      <c r="C51" s="65"/>
      <c r="D51" s="51"/>
      <c r="E51" s="59"/>
      <c r="F51" s="59"/>
      <c r="G51" s="59"/>
      <c r="H51" s="59"/>
      <c r="I51" s="59"/>
      <c r="J51" s="59" t="str">
        <f ca="1">IFERROR(VLOOKUP(JOIN(" ",E51:G51),Plays,5,FALSE),"")</f>
        <v/>
      </c>
      <c r="K51" s="59" t="str">
        <f ca="1">IFERROR(VLOOKUP(JOIN(" ",E51:G51),Plays,6,FALSE),"")</f>
        <v/>
      </c>
      <c r="L51" s="60" t="s">
        <v>44</v>
      </c>
      <c r="M51" s="60" t="s">
        <v>44</v>
      </c>
      <c r="N51" s="60" t="s">
        <v>44</v>
      </c>
      <c r="O51" s="61" t="str">
        <f t="shared" si="0"/>
        <v>-</v>
      </c>
      <c r="R51" s="55"/>
    </row>
    <row r="52" spans="1:18" ht="15.75" customHeight="1" x14ac:dyDescent="0.2">
      <c r="A52" s="66"/>
      <c r="B52" s="51"/>
      <c r="C52" s="67"/>
      <c r="D52" s="51"/>
      <c r="E52" s="51"/>
      <c r="F52" s="51"/>
      <c r="G52" s="51"/>
      <c r="H52" s="51"/>
      <c r="I52" s="51"/>
      <c r="J52" s="51" t="str">
        <f ca="1">IFERROR(VLOOKUP(JOIN(" ",E52:G52),Plays,5,FALSE),"")</f>
        <v/>
      </c>
      <c r="K52" s="51" t="str">
        <f ca="1">IFERROR(VLOOKUP(JOIN(" ",E52:G52),Plays,6,FALSE),"")</f>
        <v/>
      </c>
      <c r="L52" s="53" t="s">
        <v>44</v>
      </c>
      <c r="M52" s="53" t="s">
        <v>44</v>
      </c>
      <c r="N52" s="53" t="s">
        <v>44</v>
      </c>
      <c r="O52" s="54" t="str">
        <f t="shared" si="0"/>
        <v>-</v>
      </c>
      <c r="R52" s="55"/>
    </row>
    <row r="53" spans="1:18" ht="15.75" customHeight="1" x14ac:dyDescent="0.2">
      <c r="A53" s="64"/>
      <c r="B53" s="57"/>
      <c r="C53" s="65"/>
      <c r="D53" s="51"/>
      <c r="E53" s="59"/>
      <c r="F53" s="59"/>
      <c r="G53" s="59"/>
      <c r="H53" s="59"/>
      <c r="I53" s="59"/>
      <c r="J53" s="59" t="str">
        <f ca="1">IFERROR(VLOOKUP(JOIN(" ",E53:G53),Plays,5,FALSE),"")</f>
        <v/>
      </c>
      <c r="K53" s="59" t="str">
        <f ca="1">IFERROR(VLOOKUP(JOIN(" ",E53:G53),Plays,6,FALSE),"")</f>
        <v/>
      </c>
      <c r="L53" s="60" t="s">
        <v>44</v>
      </c>
      <c r="M53" s="60" t="s">
        <v>44</v>
      </c>
      <c r="N53" s="60" t="s">
        <v>44</v>
      </c>
      <c r="O53" s="61" t="str">
        <f t="shared" si="0"/>
        <v>-</v>
      </c>
      <c r="R53" s="55"/>
    </row>
    <row r="54" spans="1:18" ht="15.75" customHeight="1" x14ac:dyDescent="0.2">
      <c r="A54" s="66"/>
      <c r="B54" s="51"/>
      <c r="C54" s="67"/>
      <c r="D54" s="51"/>
      <c r="E54" s="51"/>
      <c r="F54" s="51"/>
      <c r="G54" s="51"/>
      <c r="H54" s="51"/>
      <c r="I54" s="51"/>
      <c r="J54" s="51" t="str">
        <f ca="1">IFERROR(VLOOKUP(JOIN(" ",E54:G54),Plays,5,FALSE),"")</f>
        <v/>
      </c>
      <c r="K54" s="51" t="str">
        <f ca="1">IFERROR(VLOOKUP(JOIN(" ",E54:G54),Plays,6,FALSE),"")</f>
        <v/>
      </c>
      <c r="L54" s="53" t="s">
        <v>44</v>
      </c>
      <c r="M54" s="53" t="s">
        <v>44</v>
      </c>
      <c r="N54" s="53" t="s">
        <v>44</v>
      </c>
      <c r="O54" s="54" t="str">
        <f t="shared" si="0"/>
        <v>-</v>
      </c>
      <c r="R54" s="55"/>
    </row>
    <row r="55" spans="1:18" ht="15.75" customHeight="1" x14ac:dyDescent="0.2">
      <c r="A55" s="64"/>
      <c r="B55" s="57"/>
      <c r="C55" s="65"/>
      <c r="D55" s="51"/>
      <c r="E55" s="59"/>
      <c r="F55" s="59"/>
      <c r="G55" s="59"/>
      <c r="H55" s="59"/>
      <c r="I55" s="59"/>
      <c r="J55" s="59" t="str">
        <f ca="1">IFERROR(VLOOKUP(JOIN(" ",E55:G55),Plays,5,FALSE),"")</f>
        <v/>
      </c>
      <c r="K55" s="59" t="str">
        <f ca="1">IFERROR(VLOOKUP(JOIN(" ",E55:G55),Plays,6,FALSE),"")</f>
        <v/>
      </c>
      <c r="L55" s="60" t="s">
        <v>44</v>
      </c>
      <c r="M55" s="60" t="s">
        <v>44</v>
      </c>
      <c r="N55" s="60" t="s">
        <v>44</v>
      </c>
      <c r="O55" s="61" t="str">
        <f t="shared" si="0"/>
        <v>-</v>
      </c>
      <c r="R55" s="55"/>
    </row>
    <row r="56" spans="1:18" ht="15.75" customHeight="1" x14ac:dyDescent="0.2">
      <c r="A56" s="66"/>
      <c r="B56" s="67"/>
      <c r="C56" s="67"/>
      <c r="D56" s="51"/>
      <c r="E56" s="51"/>
      <c r="F56" s="51"/>
      <c r="G56" s="51"/>
      <c r="H56" s="51"/>
      <c r="I56" s="51"/>
      <c r="J56" s="51" t="str">
        <f ca="1">IFERROR(VLOOKUP(JOIN(" ",E56:G56),Plays,5,FALSE),"")</f>
        <v/>
      </c>
      <c r="K56" s="51" t="str">
        <f ca="1">IFERROR(VLOOKUP(JOIN(" ",E56:G56),Plays,6,FALSE),"")</f>
        <v/>
      </c>
      <c r="L56" s="53" t="s">
        <v>44</v>
      </c>
      <c r="M56" s="53" t="s">
        <v>44</v>
      </c>
      <c r="N56" s="53" t="s">
        <v>44</v>
      </c>
      <c r="O56" s="54" t="str">
        <f t="shared" si="0"/>
        <v>-</v>
      </c>
      <c r="R56" s="55"/>
    </row>
    <row r="57" spans="1:18" ht="15.75" customHeight="1" x14ac:dyDescent="0.2">
      <c r="A57" s="64"/>
      <c r="B57" s="73"/>
      <c r="C57" s="65"/>
      <c r="D57" s="51"/>
      <c r="E57" s="59"/>
      <c r="F57" s="59"/>
      <c r="G57" s="59"/>
      <c r="H57" s="59"/>
      <c r="I57" s="59"/>
      <c r="J57" s="59" t="str">
        <f ca="1">IFERROR(VLOOKUP(JOIN(" ",E57:G57),Plays,5,FALSE),"")</f>
        <v/>
      </c>
      <c r="K57" s="59" t="str">
        <f ca="1">IFERROR(VLOOKUP(JOIN(" ",E57:G57),Plays,6,FALSE),"")</f>
        <v/>
      </c>
      <c r="L57" s="60" t="s">
        <v>44</v>
      </c>
      <c r="M57" s="60" t="s">
        <v>44</v>
      </c>
      <c r="N57" s="60" t="s">
        <v>44</v>
      </c>
      <c r="O57" s="61" t="str">
        <f t="shared" si="0"/>
        <v>-</v>
      </c>
      <c r="R57" s="55"/>
    </row>
    <row r="58" spans="1:18" ht="15.75" customHeight="1" x14ac:dyDescent="0.2">
      <c r="A58" s="66"/>
      <c r="B58" s="67"/>
      <c r="C58" s="67"/>
      <c r="D58" s="51"/>
      <c r="E58" s="51"/>
      <c r="F58" s="51"/>
      <c r="G58" s="51"/>
      <c r="H58" s="51"/>
      <c r="I58" s="51"/>
      <c r="J58" s="51" t="str">
        <f ca="1">IFERROR(VLOOKUP(JOIN(" ",E58:G58),Plays,5,FALSE),"")</f>
        <v/>
      </c>
      <c r="K58" s="51" t="str">
        <f ca="1">IFERROR(VLOOKUP(JOIN(" ",E58:G58),Plays,6,FALSE),"")</f>
        <v/>
      </c>
      <c r="L58" s="53" t="s">
        <v>44</v>
      </c>
      <c r="M58" s="53" t="s">
        <v>44</v>
      </c>
      <c r="N58" s="53" t="s">
        <v>44</v>
      </c>
      <c r="O58" s="54" t="str">
        <f t="shared" si="0"/>
        <v>-</v>
      </c>
      <c r="R58" s="55"/>
    </row>
    <row r="59" spans="1:18" ht="15.75" customHeight="1" x14ac:dyDescent="0.2">
      <c r="A59" s="64"/>
      <c r="B59" s="73"/>
      <c r="C59" s="65"/>
      <c r="D59" s="51"/>
      <c r="E59" s="59"/>
      <c r="F59" s="59"/>
      <c r="G59" s="59"/>
      <c r="H59" s="59"/>
      <c r="I59" s="59"/>
      <c r="J59" s="59" t="str">
        <f ca="1">IFERROR(VLOOKUP(JOIN(" ",E59:G59),Plays,5,FALSE),"")</f>
        <v/>
      </c>
      <c r="K59" s="59" t="str">
        <f ca="1">IFERROR(VLOOKUP(JOIN(" ",E59:G59),Plays,6,FALSE),"")</f>
        <v/>
      </c>
      <c r="L59" s="60" t="s">
        <v>44</v>
      </c>
      <c r="M59" s="60" t="s">
        <v>44</v>
      </c>
      <c r="N59" s="60" t="s">
        <v>44</v>
      </c>
      <c r="O59" s="61" t="str">
        <f t="shared" si="0"/>
        <v>-</v>
      </c>
      <c r="R59" s="55"/>
    </row>
    <row r="60" spans="1:18" ht="15.75" customHeight="1" x14ac:dyDescent="0.2">
      <c r="A60" s="66"/>
      <c r="B60" s="67"/>
      <c r="C60" s="67"/>
      <c r="D60" s="51"/>
      <c r="E60" s="51"/>
      <c r="F60" s="51"/>
      <c r="G60" s="51"/>
      <c r="H60" s="51"/>
      <c r="I60" s="51"/>
      <c r="J60" s="51" t="str">
        <f ca="1">IFERROR(VLOOKUP(JOIN(" ",E60:G60),Plays,5,FALSE),"")</f>
        <v/>
      </c>
      <c r="K60" s="51" t="str">
        <f ca="1">IFERROR(VLOOKUP(JOIN(" ",E60:G60),Plays,6,FALSE),"")</f>
        <v/>
      </c>
      <c r="L60" s="53" t="s">
        <v>44</v>
      </c>
      <c r="M60" s="53" t="s">
        <v>44</v>
      </c>
      <c r="N60" s="53" t="s">
        <v>44</v>
      </c>
      <c r="O60" s="54" t="str">
        <f t="shared" si="0"/>
        <v>-</v>
      </c>
      <c r="R60" s="55"/>
    </row>
    <row r="61" spans="1:18" ht="15.75" customHeight="1" x14ac:dyDescent="0.2">
      <c r="A61" s="64"/>
      <c r="B61" s="73"/>
      <c r="C61" s="65"/>
      <c r="D61" s="51"/>
      <c r="E61" s="59"/>
      <c r="F61" s="59"/>
      <c r="G61" s="59"/>
      <c r="H61" s="59"/>
      <c r="I61" s="59"/>
      <c r="J61" s="59" t="str">
        <f ca="1">IFERROR(VLOOKUP(JOIN(" ",E61:G61),Plays,5,FALSE),"")</f>
        <v/>
      </c>
      <c r="K61" s="59" t="str">
        <f ca="1">IFERROR(VLOOKUP(JOIN(" ",E61:G61),Plays,6,FALSE),"")</f>
        <v/>
      </c>
      <c r="L61" s="60" t="s">
        <v>44</v>
      </c>
      <c r="M61" s="60" t="s">
        <v>44</v>
      </c>
      <c r="N61" s="60" t="s">
        <v>44</v>
      </c>
      <c r="O61" s="61" t="str">
        <f t="shared" si="0"/>
        <v>-</v>
      </c>
      <c r="R61" s="55"/>
    </row>
    <row r="62" spans="1:18" ht="15.75" customHeight="1" x14ac:dyDescent="0.2">
      <c r="A62" s="66"/>
      <c r="B62" s="67"/>
      <c r="C62" s="67"/>
      <c r="D62" s="51"/>
      <c r="E62" s="51"/>
      <c r="F62" s="51"/>
      <c r="G62" s="51"/>
      <c r="H62" s="51"/>
      <c r="I62" s="51"/>
      <c r="J62" s="51" t="str">
        <f ca="1">IFERROR(VLOOKUP(JOIN(" ",E62:G62),Plays,5,FALSE),"")</f>
        <v/>
      </c>
      <c r="K62" s="51" t="str">
        <f ca="1">IFERROR(VLOOKUP(JOIN(" ",E62:G62),Plays,6,FALSE),"")</f>
        <v/>
      </c>
      <c r="L62" s="53" t="s">
        <v>44</v>
      </c>
      <c r="M62" s="53" t="s">
        <v>44</v>
      </c>
      <c r="N62" s="53" t="s">
        <v>44</v>
      </c>
      <c r="O62" s="54" t="str">
        <f t="shared" si="0"/>
        <v>-</v>
      </c>
      <c r="R62" s="55"/>
    </row>
    <row r="63" spans="1:18" ht="15.75" customHeight="1" x14ac:dyDescent="0.2">
      <c r="A63" s="64"/>
      <c r="B63" s="73"/>
      <c r="C63" s="65"/>
      <c r="D63" s="51"/>
      <c r="E63" s="59"/>
      <c r="F63" s="59"/>
      <c r="G63" s="59"/>
      <c r="H63" s="59"/>
      <c r="I63" s="59"/>
      <c r="J63" s="59" t="str">
        <f ca="1">IFERROR(VLOOKUP(JOIN(" ",E63:G63),Plays,5,FALSE),"")</f>
        <v/>
      </c>
      <c r="K63" s="59" t="str">
        <f ca="1">IFERROR(VLOOKUP(JOIN(" ",E63:G63),Plays,6,FALSE),"")</f>
        <v/>
      </c>
      <c r="L63" s="60" t="s">
        <v>44</v>
      </c>
      <c r="M63" s="60" t="s">
        <v>44</v>
      </c>
      <c r="N63" s="60" t="s">
        <v>44</v>
      </c>
      <c r="O63" s="61" t="str">
        <f t="shared" si="0"/>
        <v>-</v>
      </c>
      <c r="R63" s="55"/>
    </row>
    <row r="64" spans="1:18" ht="15.75" customHeight="1" x14ac:dyDescent="0.2">
      <c r="A64" s="66"/>
      <c r="B64" s="67"/>
      <c r="C64" s="67"/>
      <c r="D64" s="51"/>
      <c r="E64" s="51"/>
      <c r="F64" s="51"/>
      <c r="G64" s="51"/>
      <c r="H64" s="51"/>
      <c r="I64" s="51"/>
      <c r="J64" s="51" t="str">
        <f ca="1">IFERROR(VLOOKUP(JOIN(" ",E64:G64),Plays,5,FALSE),"")</f>
        <v/>
      </c>
      <c r="K64" s="51" t="str">
        <f ca="1">IFERROR(VLOOKUP(JOIN(" ",E64:G64),Plays,6,FALSE),"")</f>
        <v/>
      </c>
      <c r="L64" s="53" t="s">
        <v>44</v>
      </c>
      <c r="M64" s="53" t="s">
        <v>44</v>
      </c>
      <c r="N64" s="53" t="s">
        <v>44</v>
      </c>
      <c r="O64" s="54" t="str">
        <f t="shared" si="0"/>
        <v>-</v>
      </c>
      <c r="R64" s="55"/>
    </row>
    <row r="65" spans="1:18" ht="15.75" customHeight="1" x14ac:dyDescent="0.2">
      <c r="A65" s="64"/>
      <c r="B65" s="73"/>
      <c r="C65" s="65"/>
      <c r="D65" s="51"/>
      <c r="E65" s="59"/>
      <c r="F65" s="59"/>
      <c r="G65" s="59"/>
      <c r="H65" s="59"/>
      <c r="I65" s="59"/>
      <c r="J65" s="59" t="str">
        <f ca="1">IFERROR(VLOOKUP(JOIN(" ",E65:G65),Plays,5,FALSE),"")</f>
        <v/>
      </c>
      <c r="K65" s="59" t="str">
        <f ca="1">IFERROR(VLOOKUP(JOIN(" ",E65:G65),Plays,6,FALSE),"")</f>
        <v/>
      </c>
      <c r="L65" s="60" t="s">
        <v>44</v>
      </c>
      <c r="M65" s="60" t="s">
        <v>44</v>
      </c>
      <c r="N65" s="60" t="s">
        <v>44</v>
      </c>
      <c r="O65" s="61" t="str">
        <f t="shared" si="0"/>
        <v>-</v>
      </c>
      <c r="R65" s="55"/>
    </row>
    <row r="66" spans="1:18" ht="15.75" customHeight="1" x14ac:dyDescent="0.2">
      <c r="A66" s="66"/>
      <c r="B66" s="67"/>
      <c r="C66" s="67"/>
      <c r="D66" s="51"/>
      <c r="E66" s="51"/>
      <c r="F66" s="51"/>
      <c r="G66" s="51"/>
      <c r="H66" s="51"/>
      <c r="I66" s="51"/>
      <c r="J66" s="51" t="str">
        <f ca="1">IFERROR(VLOOKUP(JOIN(" ",E66:G66),Plays,5,FALSE),"")</f>
        <v/>
      </c>
      <c r="K66" s="51" t="str">
        <f ca="1">IFERROR(VLOOKUP(JOIN(" ",E66:G66),Plays,6,FALSE),"")</f>
        <v/>
      </c>
      <c r="L66" s="53" t="s">
        <v>44</v>
      </c>
      <c r="M66" s="53" t="s">
        <v>44</v>
      </c>
      <c r="N66" s="53" t="s">
        <v>44</v>
      </c>
      <c r="O66" s="54" t="str">
        <f t="shared" si="0"/>
        <v>-</v>
      </c>
      <c r="R66" s="55"/>
    </row>
    <row r="67" spans="1:18" ht="15.75" customHeight="1" x14ac:dyDescent="0.2">
      <c r="A67" s="64"/>
      <c r="B67" s="73"/>
      <c r="C67" s="65"/>
      <c r="D67" s="51"/>
      <c r="E67" s="59"/>
      <c r="F67" s="59"/>
      <c r="G67" s="59"/>
      <c r="H67" s="59"/>
      <c r="I67" s="59"/>
      <c r="J67" s="59" t="str">
        <f ca="1">IFERROR(VLOOKUP(JOIN(" ",E67:G67),Plays,5,FALSE),"")</f>
        <v/>
      </c>
      <c r="K67" s="59" t="str">
        <f ca="1">IFERROR(VLOOKUP(JOIN(" ",E67:G67),Plays,6,FALSE),"")</f>
        <v/>
      </c>
      <c r="L67" s="60" t="s">
        <v>44</v>
      </c>
      <c r="M67" s="60" t="s">
        <v>44</v>
      </c>
      <c r="N67" s="60" t="s">
        <v>44</v>
      </c>
      <c r="O67" s="61" t="str">
        <f t="shared" si="0"/>
        <v>-</v>
      </c>
      <c r="R67" s="55"/>
    </row>
    <row r="68" spans="1:18" ht="15.75" customHeight="1" x14ac:dyDescent="0.2">
      <c r="A68" s="66"/>
      <c r="B68" s="67"/>
      <c r="C68" s="67"/>
      <c r="D68" s="51"/>
      <c r="E68" s="51"/>
      <c r="F68" s="51"/>
      <c r="G68" s="51"/>
      <c r="H68" s="51"/>
      <c r="I68" s="51"/>
      <c r="J68" s="51" t="str">
        <f ca="1">IFERROR(VLOOKUP(JOIN(" ",E68:G68),Plays,5,FALSE),"")</f>
        <v/>
      </c>
      <c r="K68" s="51" t="str">
        <f ca="1">IFERROR(VLOOKUP(JOIN(" ",E68:G68),Plays,6,FALSE),"")</f>
        <v/>
      </c>
      <c r="L68" s="53" t="s">
        <v>44</v>
      </c>
      <c r="M68" s="53" t="s">
        <v>44</v>
      </c>
      <c r="N68" s="53" t="s">
        <v>44</v>
      </c>
      <c r="O68" s="54" t="str">
        <f t="shared" si="0"/>
        <v>-</v>
      </c>
      <c r="R68" s="55"/>
    </row>
    <row r="69" spans="1:18" ht="15.75" customHeight="1" x14ac:dyDescent="0.2">
      <c r="A69" s="64"/>
      <c r="B69" s="73"/>
      <c r="C69" s="65"/>
      <c r="D69" s="51"/>
      <c r="E69" s="59"/>
      <c r="F69" s="59"/>
      <c r="G69" s="59"/>
      <c r="H69" s="59"/>
      <c r="I69" s="59"/>
      <c r="J69" s="59" t="str">
        <f ca="1">IFERROR(VLOOKUP(JOIN(" ",E69:G69),Plays,5,FALSE),"")</f>
        <v/>
      </c>
      <c r="K69" s="59" t="str">
        <f ca="1">IFERROR(VLOOKUP(JOIN(" ",E69:G69),Plays,6,FALSE),"")</f>
        <v/>
      </c>
      <c r="L69" s="60" t="s">
        <v>44</v>
      </c>
      <c r="M69" s="60" t="s">
        <v>44</v>
      </c>
      <c r="N69" s="60" t="s">
        <v>44</v>
      </c>
      <c r="O69" s="61" t="str">
        <f t="shared" si="0"/>
        <v>-</v>
      </c>
      <c r="R69" s="55"/>
    </row>
    <row r="70" spans="1:18" ht="15.75" customHeight="1" x14ac:dyDescent="0.2">
      <c r="A70" s="66"/>
      <c r="B70" s="67"/>
      <c r="C70" s="67"/>
      <c r="D70" s="51"/>
      <c r="E70" s="51"/>
      <c r="F70" s="51"/>
      <c r="G70" s="51"/>
      <c r="H70" s="51"/>
      <c r="I70" s="51"/>
      <c r="J70" s="51" t="str">
        <f ca="1">IFERROR(VLOOKUP(JOIN(" ",E70:G70),Plays,5,FALSE),"")</f>
        <v/>
      </c>
      <c r="K70" s="51" t="str">
        <f ca="1">IFERROR(VLOOKUP(JOIN(" ",E70:G70),Plays,6,FALSE),"")</f>
        <v/>
      </c>
      <c r="L70" s="53" t="s">
        <v>44</v>
      </c>
      <c r="M70" s="53" t="s">
        <v>44</v>
      </c>
      <c r="N70" s="53" t="s">
        <v>44</v>
      </c>
      <c r="O70" s="54" t="str">
        <f t="shared" si="0"/>
        <v>-</v>
      </c>
      <c r="R70" s="55"/>
    </row>
    <row r="71" spans="1:18" ht="15.75" customHeight="1" x14ac:dyDescent="0.2">
      <c r="A71" s="64"/>
      <c r="B71" s="73"/>
      <c r="C71" s="65"/>
      <c r="D71" s="51"/>
      <c r="E71" s="59"/>
      <c r="F71" s="59"/>
      <c r="G71" s="59"/>
      <c r="H71" s="59"/>
      <c r="I71" s="59"/>
      <c r="J71" s="59" t="str">
        <f ca="1">IFERROR(VLOOKUP(JOIN(" ",E71:G71),Plays,5,FALSE),"")</f>
        <v/>
      </c>
      <c r="K71" s="59" t="str">
        <f ca="1">IFERROR(VLOOKUP(JOIN(" ",E71:G71),Plays,6,FALSE),"")</f>
        <v/>
      </c>
      <c r="L71" s="60" t="s">
        <v>44</v>
      </c>
      <c r="M71" s="60" t="s">
        <v>44</v>
      </c>
      <c r="N71" s="60" t="s">
        <v>44</v>
      </c>
      <c r="O71" s="61" t="str">
        <f t="shared" si="0"/>
        <v>-</v>
      </c>
      <c r="R71" s="55"/>
    </row>
    <row r="72" spans="1:18" ht="15.75" customHeight="1" x14ac:dyDescent="0.2">
      <c r="A72" s="66"/>
      <c r="B72" s="67"/>
      <c r="C72" s="67"/>
      <c r="D72" s="51"/>
      <c r="E72" s="51"/>
      <c r="F72" s="51"/>
      <c r="G72" s="51"/>
      <c r="H72" s="51"/>
      <c r="I72" s="51"/>
      <c r="J72" s="51" t="str">
        <f ca="1">IFERROR(VLOOKUP(JOIN(" ",E72:G72),Plays,5,FALSE),"")</f>
        <v/>
      </c>
      <c r="K72" s="51" t="str">
        <f ca="1">IFERROR(VLOOKUP(JOIN(" ",E72:G72),Plays,6,FALSE),"")</f>
        <v/>
      </c>
      <c r="L72" s="53" t="s">
        <v>44</v>
      </c>
      <c r="M72" s="53" t="s">
        <v>44</v>
      </c>
      <c r="N72" s="53" t="s">
        <v>44</v>
      </c>
      <c r="O72" s="54" t="str">
        <f t="shared" si="0"/>
        <v>-</v>
      </c>
      <c r="R72" s="55"/>
    </row>
    <row r="73" spans="1:18" ht="15.75" customHeight="1" x14ac:dyDescent="0.2">
      <c r="A73" s="64"/>
      <c r="B73" s="73"/>
      <c r="C73" s="65"/>
      <c r="D73" s="51"/>
      <c r="E73" s="59"/>
      <c r="F73" s="59"/>
      <c r="G73" s="59"/>
      <c r="H73" s="59"/>
      <c r="I73" s="59"/>
      <c r="J73" s="59" t="str">
        <f ca="1">IFERROR(VLOOKUP(JOIN(" ",E73:G73),Plays,5,FALSE),"")</f>
        <v/>
      </c>
      <c r="K73" s="59" t="str">
        <f ca="1">IFERROR(VLOOKUP(JOIN(" ",E73:G73),Plays,6,FALSE),"")</f>
        <v/>
      </c>
      <c r="L73" s="60" t="s">
        <v>44</v>
      </c>
      <c r="M73" s="60" t="s">
        <v>44</v>
      </c>
      <c r="N73" s="60" t="s">
        <v>44</v>
      </c>
      <c r="O73" s="61" t="str">
        <f t="shared" si="0"/>
        <v>-</v>
      </c>
      <c r="R73" s="55"/>
    </row>
    <row r="74" spans="1:18" ht="15.75" customHeight="1" x14ac:dyDescent="0.2">
      <c r="A74" s="66"/>
      <c r="B74" s="67"/>
      <c r="C74" s="67"/>
      <c r="D74" s="51"/>
      <c r="E74" s="51"/>
      <c r="F74" s="51"/>
      <c r="G74" s="51"/>
      <c r="H74" s="51"/>
      <c r="I74" s="51"/>
      <c r="J74" s="51" t="str">
        <f ca="1">IFERROR(VLOOKUP(JOIN(" ",E74:G74),Plays,5,FALSE),"")</f>
        <v/>
      </c>
      <c r="K74" s="51" t="str">
        <f ca="1">IFERROR(VLOOKUP(JOIN(" ",E74:G74),Plays,6,FALSE),"")</f>
        <v/>
      </c>
      <c r="L74" s="53" t="s">
        <v>44</v>
      </c>
      <c r="M74" s="53" t="s">
        <v>44</v>
      </c>
      <c r="N74" s="53" t="s">
        <v>44</v>
      </c>
      <c r="O74" s="54" t="str">
        <f t="shared" si="0"/>
        <v>-</v>
      </c>
      <c r="R74" s="55"/>
    </row>
    <row r="75" spans="1:18" ht="15.75" customHeight="1" x14ac:dyDescent="0.2">
      <c r="A75" s="64"/>
      <c r="B75" s="73"/>
      <c r="C75" s="65"/>
      <c r="D75" s="51"/>
      <c r="E75" s="59"/>
      <c r="F75" s="59"/>
      <c r="G75" s="59"/>
      <c r="H75" s="59"/>
      <c r="I75" s="59"/>
      <c r="J75" s="59" t="str">
        <f ca="1">IFERROR(VLOOKUP(JOIN(" ",E75:G75),Plays,5,FALSE),"")</f>
        <v/>
      </c>
      <c r="K75" s="59" t="str">
        <f ca="1">IFERROR(VLOOKUP(JOIN(" ",E75:G75),Plays,6,FALSE),"")</f>
        <v/>
      </c>
      <c r="L75" s="60" t="s">
        <v>44</v>
      </c>
      <c r="M75" s="60" t="s">
        <v>44</v>
      </c>
      <c r="N75" s="60" t="s">
        <v>44</v>
      </c>
      <c r="O75" s="61" t="str">
        <f t="shared" si="0"/>
        <v>-</v>
      </c>
      <c r="R75" s="55"/>
    </row>
    <row r="76" spans="1:18" ht="15.75" customHeight="1" x14ac:dyDescent="0.2">
      <c r="A76" s="66"/>
      <c r="B76" s="67"/>
      <c r="C76" s="67"/>
      <c r="D76" s="51"/>
      <c r="E76" s="51"/>
      <c r="F76" s="51"/>
      <c r="G76" s="51"/>
      <c r="H76" s="51"/>
      <c r="I76" s="51"/>
      <c r="J76" s="51" t="str">
        <f ca="1">IFERROR(VLOOKUP(JOIN(" ",E76:G76),Plays,5,FALSE),"")</f>
        <v/>
      </c>
      <c r="K76" s="51" t="str">
        <f ca="1">IFERROR(VLOOKUP(JOIN(" ",E76:G76),Plays,6,FALSE),"")</f>
        <v/>
      </c>
      <c r="L76" s="53" t="s">
        <v>44</v>
      </c>
      <c r="M76" s="53" t="s">
        <v>44</v>
      </c>
      <c r="N76" s="53" t="s">
        <v>44</v>
      </c>
      <c r="O76" s="54" t="str">
        <f t="shared" si="0"/>
        <v>-</v>
      </c>
      <c r="R76" s="55"/>
    </row>
    <row r="77" spans="1:18" ht="15.75" customHeight="1" x14ac:dyDescent="0.2">
      <c r="A77" s="64"/>
      <c r="B77" s="73"/>
      <c r="C77" s="65"/>
      <c r="D77" s="51"/>
      <c r="E77" s="59"/>
      <c r="F77" s="59"/>
      <c r="G77" s="59"/>
      <c r="H77" s="59"/>
      <c r="I77" s="59"/>
      <c r="J77" s="59" t="str">
        <f ca="1">IFERROR(VLOOKUP(JOIN(" ",E77:G77),Plays,5,FALSE),"")</f>
        <v/>
      </c>
      <c r="K77" s="59" t="str">
        <f ca="1">IFERROR(VLOOKUP(JOIN(" ",E77:G77),Plays,6,FALSE),"")</f>
        <v/>
      </c>
      <c r="L77" s="60" t="s">
        <v>44</v>
      </c>
      <c r="M77" s="60" t="s">
        <v>44</v>
      </c>
      <c r="N77" s="60" t="s">
        <v>44</v>
      </c>
      <c r="O77" s="61" t="str">
        <f t="shared" si="0"/>
        <v>-</v>
      </c>
      <c r="R77" s="55"/>
    </row>
    <row r="78" spans="1:18" ht="15.75" customHeight="1" x14ac:dyDescent="0.2">
      <c r="A78" s="66"/>
      <c r="B78" s="67"/>
      <c r="C78" s="67"/>
      <c r="D78" s="51"/>
      <c r="E78" s="51"/>
      <c r="F78" s="51"/>
      <c r="G78" s="51"/>
      <c r="H78" s="51"/>
      <c r="I78" s="51"/>
      <c r="J78" s="51" t="str">
        <f ca="1">IFERROR(VLOOKUP(JOIN(" ",E78:G78),Plays,5,FALSE),"")</f>
        <v/>
      </c>
      <c r="K78" s="51" t="str">
        <f ca="1">IFERROR(VLOOKUP(JOIN(" ",E78:G78),Plays,6,FALSE),"")</f>
        <v/>
      </c>
      <c r="L78" s="53" t="s">
        <v>44</v>
      </c>
      <c r="M78" s="53" t="s">
        <v>44</v>
      </c>
      <c r="N78" s="53" t="s">
        <v>44</v>
      </c>
      <c r="O78" s="54" t="str">
        <f t="shared" si="0"/>
        <v>-</v>
      </c>
      <c r="R78" s="55"/>
    </row>
    <row r="79" spans="1:18" ht="15.75" customHeight="1" x14ac:dyDescent="0.2">
      <c r="A79" s="64"/>
      <c r="B79" s="73"/>
      <c r="C79" s="65"/>
      <c r="D79" s="51"/>
      <c r="E79" s="59"/>
      <c r="F79" s="59"/>
      <c r="G79" s="59"/>
      <c r="H79" s="59"/>
      <c r="I79" s="59"/>
      <c r="J79" s="59" t="str">
        <f ca="1">IFERROR(VLOOKUP(JOIN(" ",E79:G79),Plays,5,FALSE),"")</f>
        <v/>
      </c>
      <c r="K79" s="59" t="str">
        <f ca="1">IFERROR(VLOOKUP(JOIN(" ",E79:G79),Plays,6,FALSE),"")</f>
        <v/>
      </c>
      <c r="L79" s="60" t="s">
        <v>44</v>
      </c>
      <c r="M79" s="60" t="s">
        <v>44</v>
      </c>
      <c r="N79" s="60" t="s">
        <v>44</v>
      </c>
      <c r="O79" s="61" t="str">
        <f t="shared" si="0"/>
        <v>-</v>
      </c>
      <c r="R79" s="55"/>
    </row>
    <row r="80" spans="1:18" ht="15.75" customHeight="1" x14ac:dyDescent="0.2">
      <c r="A80" s="66"/>
      <c r="B80" s="67"/>
      <c r="C80" s="67"/>
      <c r="D80" s="51"/>
      <c r="E80" s="51"/>
      <c r="F80" s="51"/>
      <c r="G80" s="51"/>
      <c r="H80" s="51"/>
      <c r="I80" s="51"/>
      <c r="J80" s="51" t="str">
        <f ca="1">IFERROR(VLOOKUP(JOIN(" ",E80:G80),Plays,5,FALSE),"")</f>
        <v/>
      </c>
      <c r="K80" s="51" t="str">
        <f ca="1">IFERROR(VLOOKUP(JOIN(" ",E80:G80),Plays,6,FALSE),"")</f>
        <v/>
      </c>
      <c r="L80" s="53" t="s">
        <v>44</v>
      </c>
      <c r="M80" s="53" t="s">
        <v>44</v>
      </c>
      <c r="N80" s="53" t="s">
        <v>44</v>
      </c>
      <c r="O80" s="54" t="str">
        <f t="shared" si="0"/>
        <v>-</v>
      </c>
      <c r="R80" s="55"/>
    </row>
    <row r="81" spans="1:18" ht="15.75" customHeight="1" x14ac:dyDescent="0.2">
      <c r="A81" s="64"/>
      <c r="B81" s="73"/>
      <c r="C81" s="65"/>
      <c r="D81" s="51"/>
      <c r="E81" s="59"/>
      <c r="F81" s="59"/>
      <c r="G81" s="59"/>
      <c r="H81" s="59"/>
      <c r="I81" s="59"/>
      <c r="J81" s="59" t="str">
        <f ca="1">IFERROR(VLOOKUP(JOIN(" ",E81:G81),Plays,5,FALSE),"")</f>
        <v/>
      </c>
      <c r="K81" s="59" t="str">
        <f ca="1">IFERROR(VLOOKUP(JOIN(" ",E81:G81),Plays,6,FALSE),"")</f>
        <v/>
      </c>
      <c r="L81" s="60" t="s">
        <v>44</v>
      </c>
      <c r="M81" s="60" t="s">
        <v>44</v>
      </c>
      <c r="N81" s="60" t="s">
        <v>44</v>
      </c>
      <c r="O81" s="61" t="str">
        <f t="shared" si="0"/>
        <v>-</v>
      </c>
      <c r="R81" s="55"/>
    </row>
    <row r="82" spans="1:18" ht="15.75" customHeight="1" x14ac:dyDescent="0.2">
      <c r="A82" s="66"/>
      <c r="B82" s="67"/>
      <c r="C82" s="67"/>
      <c r="D82" s="51"/>
      <c r="E82" s="51"/>
      <c r="F82" s="51"/>
      <c r="G82" s="51"/>
      <c r="H82" s="51"/>
      <c r="I82" s="51"/>
      <c r="J82" s="51" t="str">
        <f ca="1">IFERROR(VLOOKUP(JOIN(" ",E82:G82),Plays,5,FALSE),"")</f>
        <v/>
      </c>
      <c r="K82" s="51" t="str">
        <f ca="1">IFERROR(VLOOKUP(JOIN(" ",E82:G82),Plays,6,FALSE),"")</f>
        <v/>
      </c>
      <c r="L82" s="53" t="s">
        <v>44</v>
      </c>
      <c r="M82" s="53" t="s">
        <v>44</v>
      </c>
      <c r="N82" s="53" t="s">
        <v>44</v>
      </c>
      <c r="O82" s="54" t="str">
        <f t="shared" si="0"/>
        <v>-</v>
      </c>
      <c r="R82" s="55"/>
    </row>
    <row r="83" spans="1:18" ht="15.75" customHeight="1" x14ac:dyDescent="0.2">
      <c r="A83" s="64"/>
      <c r="B83" s="73"/>
      <c r="C83" s="65"/>
      <c r="D83" s="51"/>
      <c r="E83" s="59"/>
      <c r="F83" s="59"/>
      <c r="G83" s="59"/>
      <c r="H83" s="59"/>
      <c r="I83" s="59"/>
      <c r="J83" s="59" t="str">
        <f ca="1">IFERROR(VLOOKUP(JOIN(" ",E83:G83),Plays,5,FALSE),"")</f>
        <v/>
      </c>
      <c r="K83" s="59" t="str">
        <f ca="1">IFERROR(VLOOKUP(JOIN(" ",E83:G83),Plays,6,FALSE),"")</f>
        <v/>
      </c>
      <c r="L83" s="60" t="s">
        <v>44</v>
      </c>
      <c r="M83" s="60" t="s">
        <v>44</v>
      </c>
      <c r="N83" s="60" t="s">
        <v>44</v>
      </c>
      <c r="O83" s="61" t="str">
        <f t="shared" si="0"/>
        <v>-</v>
      </c>
      <c r="R83" s="55"/>
    </row>
    <row r="84" spans="1:18" ht="15.75" customHeight="1" x14ac:dyDescent="0.2">
      <c r="A84" s="66"/>
      <c r="B84" s="67"/>
      <c r="C84" s="67"/>
      <c r="D84" s="51"/>
      <c r="E84" s="51"/>
      <c r="F84" s="51"/>
      <c r="G84" s="51"/>
      <c r="H84" s="51"/>
      <c r="I84" s="51"/>
      <c r="J84" s="51" t="str">
        <f ca="1">IFERROR(VLOOKUP(JOIN(" ",E84:G84),Plays,5,FALSE),"")</f>
        <v/>
      </c>
      <c r="K84" s="51" t="str">
        <f ca="1">IFERROR(VLOOKUP(JOIN(" ",E84:G84),Plays,6,FALSE),"")</f>
        <v/>
      </c>
      <c r="L84" s="53" t="s">
        <v>44</v>
      </c>
      <c r="M84" s="53" t="s">
        <v>44</v>
      </c>
      <c r="N84" s="53" t="s">
        <v>44</v>
      </c>
      <c r="O84" s="54" t="str">
        <f t="shared" si="0"/>
        <v>-</v>
      </c>
      <c r="R84" s="55"/>
    </row>
    <row r="85" spans="1:18" ht="15.75" customHeight="1" x14ac:dyDescent="0.2">
      <c r="A85" s="64"/>
      <c r="B85" s="73"/>
      <c r="C85" s="65"/>
      <c r="D85" s="51"/>
      <c r="E85" s="59"/>
      <c r="F85" s="59"/>
      <c r="G85" s="59"/>
      <c r="H85" s="59"/>
      <c r="I85" s="59"/>
      <c r="J85" s="59" t="str">
        <f ca="1">IFERROR(VLOOKUP(JOIN(" ",E85:G85),Plays,5,FALSE),"")</f>
        <v/>
      </c>
      <c r="K85" s="59" t="str">
        <f ca="1">IFERROR(VLOOKUP(JOIN(" ",E85:G85),Plays,6,FALSE),"")</f>
        <v/>
      </c>
      <c r="L85" s="60" t="s">
        <v>44</v>
      </c>
      <c r="M85" s="60" t="s">
        <v>44</v>
      </c>
      <c r="N85" s="60" t="s">
        <v>44</v>
      </c>
      <c r="O85" s="61" t="str">
        <f t="shared" si="0"/>
        <v>-</v>
      </c>
      <c r="R85" s="55"/>
    </row>
    <row r="86" spans="1:18" ht="15.75" customHeight="1" x14ac:dyDescent="0.2">
      <c r="A86" s="66"/>
      <c r="B86" s="67"/>
      <c r="C86" s="67"/>
      <c r="D86" s="51"/>
      <c r="E86" s="51"/>
      <c r="F86" s="51"/>
      <c r="G86" s="51"/>
      <c r="H86" s="51"/>
      <c r="I86" s="51"/>
      <c r="J86" s="51" t="str">
        <f ca="1">IFERROR(VLOOKUP(JOIN(" ",E86:G86),Plays,5,FALSE),"")</f>
        <v/>
      </c>
      <c r="K86" s="51" t="str">
        <f ca="1">IFERROR(VLOOKUP(JOIN(" ",E86:G86),Plays,6,FALSE),"")</f>
        <v/>
      </c>
      <c r="L86" s="53" t="s">
        <v>44</v>
      </c>
      <c r="M86" s="53" t="s">
        <v>44</v>
      </c>
      <c r="N86" s="53" t="s">
        <v>44</v>
      </c>
      <c r="O86" s="54" t="str">
        <f t="shared" si="0"/>
        <v>-</v>
      </c>
      <c r="R86" s="55"/>
    </row>
    <row r="87" spans="1:18" ht="15.75" customHeight="1" x14ac:dyDescent="0.2">
      <c r="A87" s="64"/>
      <c r="B87" s="73"/>
      <c r="C87" s="65"/>
      <c r="D87" s="51"/>
      <c r="E87" s="59"/>
      <c r="F87" s="59"/>
      <c r="G87" s="59"/>
      <c r="H87" s="59"/>
      <c r="I87" s="59"/>
      <c r="J87" s="59" t="str">
        <f ca="1">IFERROR(VLOOKUP(JOIN(" ",E87:G87),Plays,5,FALSE),"")</f>
        <v/>
      </c>
      <c r="K87" s="59" t="str">
        <f ca="1">IFERROR(VLOOKUP(JOIN(" ",E87:G87),Plays,6,FALSE),"")</f>
        <v/>
      </c>
      <c r="L87" s="60" t="s">
        <v>44</v>
      </c>
      <c r="M87" s="60" t="s">
        <v>44</v>
      </c>
      <c r="N87" s="60" t="s">
        <v>44</v>
      </c>
      <c r="O87" s="61" t="str">
        <f t="shared" si="0"/>
        <v>-</v>
      </c>
      <c r="R87" s="55"/>
    </row>
    <row r="88" spans="1:18" ht="15.75" customHeight="1" x14ac:dyDescent="0.2">
      <c r="A88" s="66"/>
      <c r="B88" s="67"/>
      <c r="C88" s="67"/>
      <c r="D88" s="51"/>
      <c r="E88" s="51"/>
      <c r="F88" s="51"/>
      <c r="G88" s="51"/>
      <c r="H88" s="51"/>
      <c r="I88" s="51"/>
      <c r="J88" s="51" t="str">
        <f ca="1">IFERROR(VLOOKUP(JOIN(" ",E88:G88),Plays,5,FALSE),"")</f>
        <v/>
      </c>
      <c r="K88" s="51" t="str">
        <f ca="1">IFERROR(VLOOKUP(JOIN(" ",E88:G88),Plays,6,FALSE),"")</f>
        <v/>
      </c>
      <c r="L88" s="53" t="s">
        <v>44</v>
      </c>
      <c r="M88" s="53" t="s">
        <v>44</v>
      </c>
      <c r="N88" s="53" t="s">
        <v>44</v>
      </c>
      <c r="O88" s="54" t="str">
        <f t="shared" si="0"/>
        <v>-</v>
      </c>
      <c r="R88" s="55"/>
    </row>
    <row r="89" spans="1:18" ht="15.75" customHeight="1" x14ac:dyDescent="0.2">
      <c r="A89" s="64"/>
      <c r="B89" s="73"/>
      <c r="C89" s="65"/>
      <c r="D89" s="51"/>
      <c r="E89" s="59"/>
      <c r="F89" s="59"/>
      <c r="G89" s="59"/>
      <c r="H89" s="59"/>
      <c r="I89" s="59"/>
      <c r="J89" s="59" t="str">
        <f ca="1">IFERROR(VLOOKUP(JOIN(" ",E89:G89),Plays,5,FALSE),"")</f>
        <v/>
      </c>
      <c r="K89" s="59" t="str">
        <f ca="1">IFERROR(VLOOKUP(JOIN(" ",E89:G89),Plays,6,FALSE),"")</f>
        <v/>
      </c>
      <c r="L89" s="60" t="s">
        <v>44</v>
      </c>
      <c r="M89" s="60" t="s">
        <v>44</v>
      </c>
      <c r="N89" s="60" t="s">
        <v>44</v>
      </c>
      <c r="O89" s="61" t="str">
        <f t="shared" si="0"/>
        <v>-</v>
      </c>
      <c r="R89" s="55"/>
    </row>
    <row r="90" spans="1:18" ht="15.75" customHeight="1" x14ac:dyDescent="0.2">
      <c r="A90" s="66"/>
      <c r="B90" s="67"/>
      <c r="C90" s="67"/>
      <c r="D90" s="51"/>
      <c r="E90" s="51"/>
      <c r="F90" s="51"/>
      <c r="G90" s="51"/>
      <c r="H90" s="51"/>
      <c r="I90" s="51"/>
      <c r="J90" s="51" t="str">
        <f ca="1">IFERROR(VLOOKUP(JOIN(" ",E90:G90),Plays,5,FALSE),"")</f>
        <v/>
      </c>
      <c r="K90" s="51" t="str">
        <f ca="1">IFERROR(VLOOKUP(JOIN(" ",E90:G90),Plays,6,FALSE),"")</f>
        <v/>
      </c>
      <c r="L90" s="53" t="s">
        <v>44</v>
      </c>
      <c r="M90" s="53" t="s">
        <v>44</v>
      </c>
      <c r="N90" s="53" t="s">
        <v>44</v>
      </c>
      <c r="O90" s="54" t="str">
        <f t="shared" si="0"/>
        <v>-</v>
      </c>
      <c r="R90" s="55"/>
    </row>
    <row r="91" spans="1:18" ht="15.75" customHeight="1" x14ac:dyDescent="0.2">
      <c r="A91" s="64"/>
      <c r="B91" s="73"/>
      <c r="C91" s="65"/>
      <c r="D91" s="51"/>
      <c r="E91" s="59"/>
      <c r="F91" s="59"/>
      <c r="G91" s="59"/>
      <c r="H91" s="59"/>
      <c r="I91" s="59"/>
      <c r="J91" s="59" t="str">
        <f ca="1">IFERROR(VLOOKUP(JOIN(" ",E91:G91),Plays,5,FALSE),"")</f>
        <v/>
      </c>
      <c r="K91" s="59" t="str">
        <f ca="1">IFERROR(VLOOKUP(JOIN(" ",E91:G91),Plays,6,FALSE),"")</f>
        <v/>
      </c>
      <c r="L91" s="60" t="s">
        <v>44</v>
      </c>
      <c r="M91" s="60" t="s">
        <v>44</v>
      </c>
      <c r="N91" s="60" t="s">
        <v>44</v>
      </c>
      <c r="O91" s="61" t="str">
        <f t="shared" si="0"/>
        <v>-</v>
      </c>
      <c r="R91" s="55"/>
    </row>
    <row r="92" spans="1:18" ht="15.75" customHeight="1" x14ac:dyDescent="0.2">
      <c r="A92" s="66"/>
      <c r="B92" s="67"/>
      <c r="C92" s="67"/>
      <c r="D92" s="51"/>
      <c r="E92" s="51"/>
      <c r="F92" s="51"/>
      <c r="G92" s="51"/>
      <c r="H92" s="51"/>
      <c r="I92" s="51"/>
      <c r="J92" s="51" t="str">
        <f ca="1">IFERROR(VLOOKUP(JOIN(" ",E92:G92),Plays,5,FALSE),"")</f>
        <v/>
      </c>
      <c r="K92" s="51" t="str">
        <f ca="1">IFERROR(VLOOKUP(JOIN(" ",E92:G92),Plays,6,FALSE),"")</f>
        <v/>
      </c>
      <c r="L92" s="53" t="s">
        <v>44</v>
      </c>
      <c r="M92" s="53" t="s">
        <v>44</v>
      </c>
      <c r="N92" s="53" t="s">
        <v>44</v>
      </c>
      <c r="O92" s="54" t="str">
        <f t="shared" si="0"/>
        <v>-</v>
      </c>
      <c r="R92" s="55"/>
    </row>
    <row r="93" spans="1:18" ht="15.75" customHeight="1" x14ac:dyDescent="0.2">
      <c r="A93" s="64"/>
      <c r="B93" s="73"/>
      <c r="C93" s="65"/>
      <c r="D93" s="51"/>
      <c r="E93" s="59"/>
      <c r="F93" s="59"/>
      <c r="G93" s="59"/>
      <c r="H93" s="59"/>
      <c r="I93" s="59"/>
      <c r="J93" s="59" t="str">
        <f ca="1">IFERROR(VLOOKUP(JOIN(" ",E93:G93),Plays,5,FALSE),"")</f>
        <v/>
      </c>
      <c r="K93" s="59" t="str">
        <f ca="1">IFERROR(VLOOKUP(JOIN(" ",E93:G93),Plays,6,FALSE),"")</f>
        <v/>
      </c>
      <c r="L93" s="60" t="s">
        <v>44</v>
      </c>
      <c r="M93" s="60" t="s">
        <v>44</v>
      </c>
      <c r="N93" s="60" t="s">
        <v>44</v>
      </c>
      <c r="O93" s="61" t="str">
        <f t="shared" si="0"/>
        <v>-</v>
      </c>
      <c r="R93" s="55"/>
    </row>
    <row r="94" spans="1:18" ht="15.75" customHeight="1" x14ac:dyDescent="0.2">
      <c r="A94" s="66"/>
      <c r="B94" s="67"/>
      <c r="C94" s="67"/>
      <c r="D94" s="51"/>
      <c r="E94" s="51"/>
      <c r="F94" s="51"/>
      <c r="G94" s="51"/>
      <c r="H94" s="51"/>
      <c r="I94" s="51"/>
      <c r="J94" s="51" t="str">
        <f ca="1">IFERROR(VLOOKUP(JOIN(" ",E94:G94),Plays,5,FALSE),"")</f>
        <v/>
      </c>
      <c r="K94" s="51" t="str">
        <f ca="1">IFERROR(VLOOKUP(JOIN(" ",E94:G94),Plays,6,FALSE),"")</f>
        <v/>
      </c>
      <c r="L94" s="53" t="s">
        <v>44</v>
      </c>
      <c r="M94" s="53" t="s">
        <v>44</v>
      </c>
      <c r="N94" s="53" t="s">
        <v>44</v>
      </c>
      <c r="O94" s="54" t="str">
        <f t="shared" si="0"/>
        <v>-</v>
      </c>
      <c r="R94" s="55"/>
    </row>
    <row r="95" spans="1:18" ht="15.75" customHeight="1" x14ac:dyDescent="0.2">
      <c r="A95" s="64"/>
      <c r="B95" s="73"/>
      <c r="C95" s="65"/>
      <c r="D95" s="51"/>
      <c r="E95" s="59"/>
      <c r="F95" s="59"/>
      <c r="G95" s="59"/>
      <c r="H95" s="59"/>
      <c r="I95" s="59"/>
      <c r="J95" s="59" t="str">
        <f ca="1">IFERROR(VLOOKUP(JOIN(" ",E95:G95),Plays,5,FALSE),"")</f>
        <v/>
      </c>
      <c r="K95" s="59" t="str">
        <f ca="1">IFERROR(VLOOKUP(JOIN(" ",E95:G95),Plays,6,FALSE),"")</f>
        <v/>
      </c>
      <c r="L95" s="60" t="s">
        <v>44</v>
      </c>
      <c r="M95" s="60" t="s">
        <v>44</v>
      </c>
      <c r="N95" s="60" t="s">
        <v>44</v>
      </c>
      <c r="O95" s="61" t="str">
        <f t="shared" si="0"/>
        <v>-</v>
      </c>
      <c r="R95" s="55"/>
    </row>
    <row r="96" spans="1:18" ht="15.75" customHeight="1" x14ac:dyDescent="0.2">
      <c r="A96" s="66"/>
      <c r="B96" s="67"/>
      <c r="C96" s="67"/>
      <c r="D96" s="51"/>
      <c r="E96" s="51"/>
      <c r="F96" s="51"/>
      <c r="G96" s="51"/>
      <c r="H96" s="51"/>
      <c r="I96" s="51"/>
      <c r="J96" s="51" t="str">
        <f ca="1">IFERROR(VLOOKUP(JOIN(" ",E96:G96),Plays,5,FALSE),"")</f>
        <v/>
      </c>
      <c r="K96" s="51" t="str">
        <f ca="1">IFERROR(VLOOKUP(JOIN(" ",E96:G96),Plays,6,FALSE),"")</f>
        <v/>
      </c>
      <c r="L96" s="53" t="s">
        <v>44</v>
      </c>
      <c r="M96" s="53" t="s">
        <v>44</v>
      </c>
      <c r="N96" s="53" t="s">
        <v>44</v>
      </c>
      <c r="O96" s="54" t="str">
        <f t="shared" si="0"/>
        <v>-</v>
      </c>
      <c r="R96" s="55"/>
    </row>
    <row r="97" spans="1:18" ht="15.75" customHeight="1" x14ac:dyDescent="0.2">
      <c r="A97" s="64"/>
      <c r="B97" s="73"/>
      <c r="C97" s="65"/>
      <c r="D97" s="51"/>
      <c r="E97" s="59"/>
      <c r="F97" s="59"/>
      <c r="G97" s="59"/>
      <c r="H97" s="59"/>
      <c r="I97" s="59"/>
      <c r="J97" s="59" t="str">
        <f ca="1">IFERROR(VLOOKUP(JOIN(" ",E97:G97),Plays,5,FALSE),"")</f>
        <v/>
      </c>
      <c r="K97" s="59" t="str">
        <f ca="1">IFERROR(VLOOKUP(JOIN(" ",E97:G97),Plays,6,FALSE),"")</f>
        <v/>
      </c>
      <c r="L97" s="60" t="s">
        <v>44</v>
      </c>
      <c r="M97" s="60" t="s">
        <v>44</v>
      </c>
      <c r="N97" s="60" t="s">
        <v>44</v>
      </c>
      <c r="O97" s="61" t="str">
        <f t="shared" si="0"/>
        <v>-</v>
      </c>
      <c r="R97" s="55"/>
    </row>
    <row r="98" spans="1:18" ht="15.75" customHeight="1" x14ac:dyDescent="0.2">
      <c r="A98" s="66"/>
      <c r="B98" s="67"/>
      <c r="C98" s="67"/>
      <c r="D98" s="51"/>
      <c r="E98" s="51"/>
      <c r="F98" s="51"/>
      <c r="G98" s="51"/>
      <c r="H98" s="51"/>
      <c r="I98" s="51"/>
      <c r="J98" s="51" t="str">
        <f ca="1">IFERROR(VLOOKUP(JOIN(" ",E98:G98),Plays,5,FALSE),"")</f>
        <v/>
      </c>
      <c r="K98" s="51" t="str">
        <f ca="1">IFERROR(VLOOKUP(JOIN(" ",E98:G98),Plays,6,FALSE),"")</f>
        <v/>
      </c>
      <c r="L98" s="53" t="s">
        <v>44</v>
      </c>
      <c r="M98" s="53" t="s">
        <v>44</v>
      </c>
      <c r="N98" s="53" t="s">
        <v>44</v>
      </c>
      <c r="O98" s="54" t="str">
        <f t="shared" si="0"/>
        <v>-</v>
      </c>
      <c r="R98" s="55"/>
    </row>
    <row r="99" spans="1:18" ht="15.75" customHeight="1" x14ac:dyDescent="0.2">
      <c r="A99" s="64"/>
      <c r="B99" s="73"/>
      <c r="C99" s="65"/>
      <c r="D99" s="51"/>
      <c r="E99" s="59"/>
      <c r="F99" s="59"/>
      <c r="G99" s="59"/>
      <c r="H99" s="59"/>
      <c r="I99" s="59"/>
      <c r="J99" s="59" t="str">
        <f ca="1">IFERROR(VLOOKUP(JOIN(" ",E99:G99),Plays,5,FALSE),"")</f>
        <v/>
      </c>
      <c r="K99" s="59" t="str">
        <f ca="1">IFERROR(VLOOKUP(JOIN(" ",E99:G99),Plays,6,FALSE),"")</f>
        <v/>
      </c>
      <c r="L99" s="60" t="s">
        <v>44</v>
      </c>
      <c r="M99" s="60" t="s">
        <v>44</v>
      </c>
      <c r="N99" s="60" t="s">
        <v>44</v>
      </c>
      <c r="O99" s="61" t="str">
        <f t="shared" si="0"/>
        <v>-</v>
      </c>
      <c r="R99" s="55"/>
    </row>
    <row r="100" spans="1:18" ht="15.75" customHeight="1" x14ac:dyDescent="0.2">
      <c r="A100" s="66"/>
      <c r="B100" s="67"/>
      <c r="C100" s="67"/>
      <c r="D100" s="51"/>
      <c r="E100" s="51"/>
      <c r="F100" s="51"/>
      <c r="G100" s="51"/>
      <c r="H100" s="51"/>
      <c r="I100" s="51"/>
      <c r="J100" s="51" t="str">
        <f ca="1">IFERROR(VLOOKUP(JOIN(" ",E100:G100),Plays,5,FALSE),"")</f>
        <v/>
      </c>
      <c r="K100" s="51" t="str">
        <f ca="1">IFERROR(VLOOKUP(JOIN(" ",E100:G100),Plays,6,FALSE),"")</f>
        <v/>
      </c>
      <c r="L100" s="53" t="s">
        <v>44</v>
      </c>
      <c r="M100" s="53" t="s">
        <v>44</v>
      </c>
      <c r="N100" s="53" t="s">
        <v>44</v>
      </c>
      <c r="O100" s="54" t="str">
        <f t="shared" si="0"/>
        <v>-</v>
      </c>
      <c r="R100" s="55"/>
    </row>
    <row r="101" spans="1:18" ht="15.75" customHeight="1" x14ac:dyDescent="0.2">
      <c r="A101" s="64"/>
      <c r="B101" s="73"/>
      <c r="C101" s="65"/>
      <c r="D101" s="51"/>
      <c r="E101" s="59"/>
      <c r="F101" s="59"/>
      <c r="G101" s="59"/>
      <c r="H101" s="59"/>
      <c r="I101" s="59"/>
      <c r="J101" s="59" t="str">
        <f ca="1">IFERROR(VLOOKUP(JOIN(" ",E101:G101),Plays,5,FALSE),"")</f>
        <v/>
      </c>
      <c r="K101" s="59" t="str">
        <f ca="1">IFERROR(VLOOKUP(JOIN(" ",E101:G101),Plays,6,FALSE),"")</f>
        <v/>
      </c>
      <c r="L101" s="60" t="s">
        <v>44</v>
      </c>
      <c r="M101" s="60" t="s">
        <v>44</v>
      </c>
      <c r="N101" s="60" t="s">
        <v>44</v>
      </c>
      <c r="O101" s="61" t="str">
        <f t="shared" si="0"/>
        <v>-</v>
      </c>
      <c r="R101" s="55"/>
    </row>
    <row r="102" spans="1:18" ht="15.75" customHeight="1" x14ac:dyDescent="0.2">
      <c r="A102" s="66"/>
      <c r="B102" s="67"/>
      <c r="C102" s="67"/>
      <c r="D102" s="51"/>
      <c r="E102" s="51"/>
      <c r="F102" s="51"/>
      <c r="G102" s="51"/>
      <c r="H102" s="51"/>
      <c r="I102" s="51"/>
      <c r="J102" s="51" t="str">
        <f ca="1">IFERROR(VLOOKUP(JOIN(" ",E102:G102),Plays,5,FALSE),"")</f>
        <v/>
      </c>
      <c r="K102" s="51" t="str">
        <f ca="1">IFERROR(VLOOKUP(JOIN(" ",E102:G102),Plays,6,FALSE),"")</f>
        <v/>
      </c>
      <c r="L102" s="53" t="s">
        <v>44</v>
      </c>
      <c r="M102" s="53" t="s">
        <v>44</v>
      </c>
      <c r="N102" s="53" t="s">
        <v>44</v>
      </c>
      <c r="O102" s="54" t="str">
        <f t="shared" si="0"/>
        <v>-</v>
      </c>
      <c r="R102" s="55"/>
    </row>
    <row r="103" spans="1:18" ht="15.75" customHeight="1" x14ac:dyDescent="0.2">
      <c r="A103" s="64"/>
      <c r="B103" s="73"/>
      <c r="C103" s="65"/>
      <c r="D103" s="51"/>
      <c r="E103" s="59"/>
      <c r="F103" s="59"/>
      <c r="G103" s="59"/>
      <c r="H103" s="59"/>
      <c r="I103" s="59"/>
      <c r="J103" s="59" t="str">
        <f ca="1">IFERROR(VLOOKUP(JOIN(" ",E103:G103),Plays,5,FALSE),"")</f>
        <v/>
      </c>
      <c r="K103" s="59" t="str">
        <f ca="1">IFERROR(VLOOKUP(JOIN(" ",E103:G103),Plays,6,FALSE),"")</f>
        <v/>
      </c>
      <c r="L103" s="60" t="s">
        <v>44</v>
      </c>
      <c r="M103" s="60" t="s">
        <v>44</v>
      </c>
      <c r="N103" s="60" t="s">
        <v>44</v>
      </c>
      <c r="O103" s="61" t="str">
        <f t="shared" si="0"/>
        <v>-</v>
      </c>
      <c r="R103" s="55"/>
    </row>
    <row r="104" spans="1:18" ht="15.75" customHeight="1" x14ac:dyDescent="0.2">
      <c r="A104" s="66"/>
      <c r="B104" s="67"/>
      <c r="C104" s="67"/>
      <c r="D104" s="51"/>
      <c r="E104" s="51"/>
      <c r="F104" s="51"/>
      <c r="G104" s="51"/>
      <c r="H104" s="51"/>
      <c r="I104" s="51"/>
      <c r="J104" s="51" t="str">
        <f ca="1">IFERROR(VLOOKUP(JOIN(" ",E104:G104),Plays,5,FALSE),"")</f>
        <v/>
      </c>
      <c r="K104" s="51" t="str">
        <f ca="1">IFERROR(VLOOKUP(JOIN(" ",E104:G104),Plays,6,FALSE),"")</f>
        <v/>
      </c>
      <c r="L104" s="53" t="s">
        <v>44</v>
      </c>
      <c r="M104" s="53" t="s">
        <v>44</v>
      </c>
      <c r="N104" s="53" t="s">
        <v>44</v>
      </c>
      <c r="O104" s="54" t="str">
        <f t="shared" si="0"/>
        <v>-</v>
      </c>
      <c r="R104" s="55"/>
    </row>
    <row r="105" spans="1:18" ht="15.75" customHeight="1" x14ac:dyDescent="0.2">
      <c r="A105" s="64"/>
      <c r="B105" s="73"/>
      <c r="C105" s="65"/>
      <c r="D105" s="51"/>
      <c r="E105" s="59"/>
      <c r="F105" s="59"/>
      <c r="G105" s="59"/>
      <c r="H105" s="59"/>
      <c r="I105" s="59"/>
      <c r="J105" s="59" t="str">
        <f ca="1">IFERROR(VLOOKUP(JOIN(" ",E105:G105),Plays,5,FALSE),"")</f>
        <v/>
      </c>
      <c r="K105" s="59" t="str">
        <f ca="1">IFERROR(VLOOKUP(JOIN(" ",E105:G105),Plays,6,FALSE),"")</f>
        <v/>
      </c>
      <c r="L105" s="60" t="s">
        <v>44</v>
      </c>
      <c r="M105" s="60" t="s">
        <v>44</v>
      </c>
      <c r="N105" s="60" t="s">
        <v>44</v>
      </c>
      <c r="O105" s="61" t="str">
        <f t="shared" si="0"/>
        <v>-</v>
      </c>
      <c r="R105" s="55"/>
    </row>
    <row r="106" spans="1:18" ht="15.75" customHeight="1" x14ac:dyDescent="0.2">
      <c r="A106" s="74"/>
      <c r="B106" s="75"/>
      <c r="C106" s="75"/>
      <c r="D106" s="51"/>
      <c r="E106" s="76"/>
      <c r="F106" s="76"/>
      <c r="G106" s="76"/>
      <c r="H106" s="76"/>
      <c r="I106" s="76"/>
      <c r="J106" s="76" t="str">
        <f ca="1">IFERROR(VLOOKUP(JOIN(" ",E106:G106),Plays,5,FALSE),"")</f>
        <v/>
      </c>
      <c r="K106" s="76" t="str">
        <f ca="1">IFERROR(VLOOKUP(JOIN(" ",E106:G106),Plays,6,FALSE),"")</f>
        <v/>
      </c>
      <c r="L106" s="77" t="s">
        <v>44</v>
      </c>
      <c r="M106" s="77" t="s">
        <v>44</v>
      </c>
      <c r="N106" s="77" t="s">
        <v>44</v>
      </c>
      <c r="O106" s="78" t="str">
        <f t="shared" si="0"/>
        <v>-</v>
      </c>
      <c r="R106" s="55"/>
    </row>
    <row r="107" spans="1:18" ht="15.75" customHeight="1" x14ac:dyDescent="0.2">
      <c r="J107" s="79"/>
      <c r="K107" s="79"/>
      <c r="L107" s="79"/>
      <c r="M107" s="79"/>
      <c r="N107" s="79"/>
      <c r="R107" s="55"/>
    </row>
    <row r="108" spans="1:18" ht="15.75" customHeight="1" x14ac:dyDescent="0.2"/>
    <row r="109" spans="1:18" ht="15.75" customHeight="1" x14ac:dyDescent="0.2"/>
    <row r="110" spans="1:18" ht="15.75" customHeight="1" x14ac:dyDescent="0.2"/>
    <row r="111" spans="1:18" ht="15.75" customHeight="1" x14ac:dyDescent="0.2"/>
    <row r="112" spans="1:18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Z17:Z20"/>
    <mergeCell ref="R30:R33"/>
    <mergeCell ref="R35:R38"/>
    <mergeCell ref="V35:V38"/>
    <mergeCell ref="Z22:Z25"/>
    <mergeCell ref="R40:R43"/>
    <mergeCell ref="V40:V43"/>
    <mergeCell ref="R17:R20"/>
    <mergeCell ref="R22:R25"/>
    <mergeCell ref="V22:V25"/>
    <mergeCell ref="R28:T28"/>
    <mergeCell ref="V28:X28"/>
    <mergeCell ref="V30:V33"/>
    <mergeCell ref="V17:V20"/>
  </mergeCells>
  <dataValidations count="6">
    <dataValidation type="list" allowBlank="1" sqref="F6:F106" xr:uid="{00000000-0002-0000-0B00-000000000000}">
      <formula1>"Break Out,Fake Out,Onion"</formula1>
    </dataValidation>
    <dataValidation type="list" allowBlank="1" sqref="H6:H106" xr:uid="{00000000-0002-0000-0B00-000001000000}">
      <formula1>"4H,1H,30M,15M,5M"</formula1>
    </dataValidation>
    <dataValidation type="list" allowBlank="1" sqref="E6:E106" xr:uid="{00000000-0002-0000-0B00-000003000000}">
      <formula1>"Buy,Sell"</formula1>
    </dataValidation>
    <dataValidation type="list" allowBlank="1" sqref="I6:I106" xr:uid="{00000000-0002-0000-0B00-000004000000}">
      <formula1>"Half,Full"</formula1>
    </dataValidation>
    <dataValidation type="list" allowBlank="1" sqref="G6:G106" xr:uid="{00000000-0002-0000-0B00-000005000000}">
      <formula1>"Flip,Break Previous H/L,Break Current H/L,Celery"</formula1>
    </dataValidation>
    <dataValidation type="list" allowBlank="1" sqref="D6:D106" xr:uid="{41618AF2-221B-4BD2-B899-D19A7F5483FB}">
      <formula1>"GOLD,GBP/JPY,EUR/USD,WTI,US30"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outlinePr summaryBelow="0" summaryRight="0"/>
  </sheetPr>
  <dimension ref="A1:AC1000"/>
  <sheetViews>
    <sheetView showGridLines="0" workbookViewId="0">
      <pane ySplit="5" topLeftCell="A6" activePane="bottomLeft" state="frozen"/>
      <selection pane="bottomLeft" activeCell="C6" sqref="C6"/>
    </sheetView>
  </sheetViews>
  <sheetFormatPr defaultColWidth="12.5703125" defaultRowHeight="15" customHeight="1" x14ac:dyDescent="0.2"/>
  <cols>
    <col min="1" max="1" width="12.5703125" customWidth="1"/>
    <col min="2" max="2" width="13.7109375" customWidth="1"/>
    <col min="3" max="3" width="10.7109375" customWidth="1"/>
    <col min="4" max="6" width="12.5703125" customWidth="1"/>
    <col min="7" max="7" width="16.85546875" customWidth="1"/>
    <col min="8" max="8" width="12.5703125" customWidth="1"/>
    <col min="10" max="10" width="10.28515625" customWidth="1"/>
    <col min="11" max="11" width="8.140625" customWidth="1"/>
    <col min="12" max="12" width="9.42578125" customWidth="1"/>
    <col min="13" max="13" width="9.28515625" customWidth="1"/>
    <col min="14" max="14" width="10.42578125" customWidth="1"/>
    <col min="15" max="15" width="11.140625" customWidth="1"/>
    <col min="16" max="17" width="3.28515625" customWidth="1"/>
    <col min="18" max="18" width="9.7109375" customWidth="1"/>
    <col min="19" max="19" width="15.42578125" customWidth="1"/>
    <col min="23" max="23" width="15.42578125" customWidth="1"/>
    <col min="26" max="26" width="15.7109375" customWidth="1"/>
    <col min="27" max="27" width="15.42578125" customWidth="1"/>
    <col min="29" max="29" width="3.28515625" customWidth="1"/>
  </cols>
  <sheetData>
    <row r="1" spans="1:29" ht="15.75" customHeight="1" x14ac:dyDescent="0.2">
      <c r="A1" s="103" t="s">
        <v>48</v>
      </c>
      <c r="B1" s="104"/>
      <c r="C1" s="106" t="s">
        <v>25</v>
      </c>
      <c r="D1" s="104"/>
      <c r="E1" s="104"/>
      <c r="F1" s="104"/>
      <c r="G1" s="104"/>
      <c r="H1" s="104"/>
      <c r="I1" s="104"/>
      <c r="J1" s="104"/>
      <c r="K1" s="104"/>
      <c r="L1" s="107" t="s">
        <v>26</v>
      </c>
      <c r="M1" s="104"/>
      <c r="N1" s="104"/>
      <c r="O1" s="108"/>
      <c r="P1" s="42"/>
      <c r="Q1" s="43"/>
      <c r="R1" s="43"/>
      <c r="S1" s="43"/>
      <c r="T1" s="43"/>
      <c r="U1" s="110" t="s">
        <v>27</v>
      </c>
      <c r="V1" s="98"/>
      <c r="W1" s="98"/>
      <c r="X1" s="98"/>
      <c r="Y1" s="111"/>
    </row>
    <row r="2" spans="1:29" ht="15.75" customHeight="1" x14ac:dyDescent="0.2">
      <c r="A2" s="105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109"/>
      <c r="S2" s="43"/>
      <c r="T2" s="43"/>
      <c r="U2" s="112"/>
      <c r="V2" s="98"/>
      <c r="W2" s="98"/>
      <c r="X2" s="98"/>
      <c r="Y2" s="111"/>
    </row>
    <row r="3" spans="1:29" ht="15.75" customHeight="1" x14ac:dyDescent="0.2">
      <c r="A3" s="105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09"/>
      <c r="Q3" s="43"/>
      <c r="R3" s="43"/>
      <c r="S3" s="43"/>
      <c r="T3" s="43"/>
      <c r="U3" s="113"/>
      <c r="V3" s="114"/>
      <c r="W3" s="114"/>
      <c r="X3" s="114"/>
      <c r="Y3" s="115"/>
    </row>
    <row r="4" spans="1:29" ht="15.75" customHeight="1" x14ac:dyDescent="0.2">
      <c r="A4" s="105"/>
      <c r="B4" s="98"/>
      <c r="C4" s="116" t="s">
        <v>28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09"/>
      <c r="Q4" s="43"/>
      <c r="R4" s="43"/>
      <c r="S4" s="43"/>
      <c r="T4" s="43"/>
      <c r="U4" s="4" t="s">
        <v>1</v>
      </c>
      <c r="V4" s="5" t="s">
        <v>2</v>
      </c>
      <c r="W4" s="6" t="s">
        <v>3</v>
      </c>
      <c r="X4" s="7" t="s">
        <v>29</v>
      </c>
      <c r="Y4" s="8" t="s">
        <v>5</v>
      </c>
    </row>
    <row r="5" spans="1:29" ht="30" customHeight="1" x14ac:dyDescent="0.2">
      <c r="A5" s="44" t="s">
        <v>30</v>
      </c>
      <c r="B5" s="45" t="s">
        <v>31</v>
      </c>
      <c r="C5" s="46" t="s">
        <v>32</v>
      </c>
      <c r="D5" s="46" t="s">
        <v>33</v>
      </c>
      <c r="E5" s="46" t="s">
        <v>34</v>
      </c>
      <c r="F5" s="46" t="s">
        <v>20</v>
      </c>
      <c r="G5" s="46" t="s">
        <v>35</v>
      </c>
      <c r="H5" s="46" t="s">
        <v>36</v>
      </c>
      <c r="I5" s="46" t="s">
        <v>37</v>
      </c>
      <c r="J5" s="46" t="s">
        <v>38</v>
      </c>
      <c r="K5" s="46" t="s">
        <v>39</v>
      </c>
      <c r="L5" s="47" t="s">
        <v>40</v>
      </c>
      <c r="M5" s="47" t="s">
        <v>41</v>
      </c>
      <c r="N5" s="47" t="s">
        <v>42</v>
      </c>
      <c r="O5" s="48" t="s">
        <v>43</v>
      </c>
      <c r="Q5" s="49"/>
      <c r="R5" s="49"/>
      <c r="S5" s="49"/>
      <c r="T5" s="49"/>
      <c r="U5" s="9">
        <f>COUNTIF($O$6:$O$106,"W")</f>
        <v>0</v>
      </c>
      <c r="V5" s="10">
        <f>COUNTIF($O$6:$O$106,"L")</f>
        <v>0</v>
      </c>
      <c r="W5" s="11">
        <f>COUNTIF($O$6:$O$106,"B/E")</f>
        <v>0</v>
      </c>
      <c r="X5" s="12">
        <f>SUM(N6:N106)</f>
        <v>0</v>
      </c>
      <c r="Y5" s="13" t="str">
        <f>IFERROR(U5/(U5+V5),"-")</f>
        <v>-</v>
      </c>
    </row>
    <row r="6" spans="1:29" ht="15.75" customHeight="1" x14ac:dyDescent="0.2">
      <c r="A6" s="50"/>
      <c r="B6" s="51"/>
      <c r="C6" s="52"/>
      <c r="D6" s="51"/>
      <c r="E6" s="51"/>
      <c r="F6" s="51"/>
      <c r="G6" s="51"/>
      <c r="H6" s="51"/>
      <c r="I6" s="51"/>
      <c r="J6" s="51" t="str">
        <f ca="1">IFERROR(VLOOKUP(JOIN(" ",E6:G6),Plays,5,FALSE),"")</f>
        <v/>
      </c>
      <c r="K6" s="51" t="str">
        <f ca="1">IFERROR(VLOOKUP(JOIN(" ",E6:G6),Plays,6,FALSE),"")</f>
        <v/>
      </c>
      <c r="L6" s="53" t="s">
        <v>44</v>
      </c>
      <c r="M6" s="53" t="s">
        <v>44</v>
      </c>
      <c r="N6" s="53" t="s">
        <v>44</v>
      </c>
      <c r="O6" s="54" t="str">
        <f t="shared" ref="O6:O106" si="0">IF(N6="-","-",IF(N6&gt;0,"W",IF(N6&lt;0,"L",IF(ISNUMBER(N6),"B/E"))))</f>
        <v>-</v>
      </c>
      <c r="R6" s="55"/>
    </row>
    <row r="7" spans="1:29" ht="15.75" customHeight="1" x14ac:dyDescent="0.2">
      <c r="A7" s="56"/>
      <c r="B7" s="57"/>
      <c r="C7" s="58"/>
      <c r="D7" s="51"/>
      <c r="E7" s="59"/>
      <c r="F7" s="59"/>
      <c r="G7" s="59"/>
      <c r="H7" s="59"/>
      <c r="I7" s="59"/>
      <c r="J7" s="59" t="str">
        <f ca="1">IFERROR(VLOOKUP(JOIN(" ",E7:G7),Plays,5,FALSE),"")</f>
        <v/>
      </c>
      <c r="K7" s="59" t="str">
        <f ca="1">IFERROR(VLOOKUP(JOIN(" ",E7:G7),Plays,6,FALSE),"")</f>
        <v/>
      </c>
      <c r="L7" s="60" t="s">
        <v>44</v>
      </c>
      <c r="M7" s="60" t="s">
        <v>44</v>
      </c>
      <c r="N7" s="60" t="s">
        <v>44</v>
      </c>
      <c r="O7" s="61" t="str">
        <f t="shared" si="0"/>
        <v>-</v>
      </c>
      <c r="Q7" s="17"/>
      <c r="R7" s="15"/>
      <c r="S7" s="15"/>
      <c r="T7" s="15"/>
      <c r="U7" s="102" t="s">
        <v>45</v>
      </c>
      <c r="V7" s="98"/>
      <c r="W7" s="98"/>
      <c r="X7" s="98"/>
      <c r="Y7" s="15"/>
      <c r="Z7" s="15"/>
      <c r="AA7" s="15"/>
      <c r="AB7" s="15"/>
      <c r="AC7" s="17"/>
    </row>
    <row r="8" spans="1:29" ht="15.75" customHeight="1" x14ac:dyDescent="0.2">
      <c r="A8" s="62"/>
      <c r="B8" s="51"/>
      <c r="C8" s="51"/>
      <c r="D8" s="51"/>
      <c r="E8" s="51"/>
      <c r="F8" s="51"/>
      <c r="G8" s="51"/>
      <c r="H8" s="51"/>
      <c r="I8" s="51"/>
      <c r="J8" s="51" t="str">
        <f ca="1">IFERROR(VLOOKUP(JOIN(" ",E8:G8),Plays,5,FALSE),"")</f>
        <v/>
      </c>
      <c r="K8" s="51" t="str">
        <f ca="1">IFERROR(VLOOKUP(JOIN(" ",E8:G8),Plays,6,FALSE),"")</f>
        <v/>
      </c>
      <c r="L8" s="53" t="s">
        <v>44</v>
      </c>
      <c r="M8" s="53" t="s">
        <v>44</v>
      </c>
      <c r="N8" s="53" t="s">
        <v>44</v>
      </c>
      <c r="O8" s="54" t="str">
        <f t="shared" si="0"/>
        <v>-</v>
      </c>
      <c r="Q8" s="1"/>
      <c r="R8" s="15"/>
      <c r="S8" s="15"/>
      <c r="T8" s="15"/>
      <c r="U8" s="98"/>
      <c r="V8" s="98"/>
      <c r="W8" s="98"/>
      <c r="X8" s="98"/>
      <c r="Y8" s="15"/>
      <c r="Z8" s="15"/>
      <c r="AA8" s="15"/>
      <c r="AB8" s="15"/>
      <c r="AC8" s="1"/>
    </row>
    <row r="9" spans="1:29" ht="15.75" customHeight="1" x14ac:dyDescent="0.2">
      <c r="A9" s="63"/>
      <c r="B9" s="57"/>
      <c r="C9" s="59"/>
      <c r="D9" s="51"/>
      <c r="E9" s="59"/>
      <c r="F9" s="59"/>
      <c r="G9" s="59"/>
      <c r="H9" s="59"/>
      <c r="I9" s="59"/>
      <c r="J9" s="59" t="str">
        <f ca="1">IFERROR(VLOOKUP(JOIN(" ",E9:G9),Plays,5,FALSE),"")</f>
        <v/>
      </c>
      <c r="K9" s="59" t="str">
        <f ca="1">IFERROR(VLOOKUP(JOIN(" ",E9:G9),Plays,6,FALSE),"")</f>
        <v/>
      </c>
      <c r="L9" s="60" t="s">
        <v>44</v>
      </c>
      <c r="M9" s="60" t="s">
        <v>44</v>
      </c>
      <c r="N9" s="60" t="s">
        <v>44</v>
      </c>
      <c r="O9" s="61" t="str">
        <f t="shared" si="0"/>
        <v>-</v>
      </c>
      <c r="Q9" s="1"/>
      <c r="R9" s="15"/>
      <c r="S9" s="15"/>
      <c r="T9" s="15"/>
      <c r="U9" s="98"/>
      <c r="V9" s="98"/>
      <c r="W9" s="98"/>
      <c r="X9" s="98"/>
      <c r="Y9" s="15"/>
      <c r="Z9" s="15"/>
      <c r="AA9" s="15"/>
      <c r="AB9" s="15"/>
      <c r="AC9" s="1"/>
    </row>
    <row r="10" spans="1:29" ht="15.75" customHeight="1" x14ac:dyDescent="0.2">
      <c r="A10" s="62"/>
      <c r="B10" s="51"/>
      <c r="C10" s="51"/>
      <c r="D10" s="51"/>
      <c r="E10" s="51"/>
      <c r="F10" s="51"/>
      <c r="G10" s="51"/>
      <c r="H10" s="51"/>
      <c r="I10" s="51"/>
      <c r="J10" s="51" t="str">
        <f ca="1">IFERROR(VLOOKUP(JOIN(" ",E10:G10),Plays,5,FALSE),"")</f>
        <v/>
      </c>
      <c r="K10" s="51" t="str">
        <f ca="1">IFERROR(VLOOKUP(JOIN(" ",E10:G10),Plays,6,FALSE),"")</f>
        <v/>
      </c>
      <c r="L10" s="53" t="s">
        <v>44</v>
      </c>
      <c r="M10" s="53" t="s">
        <v>44</v>
      </c>
      <c r="N10" s="53" t="s">
        <v>44</v>
      </c>
      <c r="O10" s="54" t="str">
        <f t="shared" si="0"/>
        <v>-</v>
      </c>
      <c r="Q10" s="18"/>
      <c r="R10" s="99" t="s">
        <v>6</v>
      </c>
      <c r="S10" s="91"/>
      <c r="T10" s="92"/>
      <c r="U10" s="18"/>
      <c r="V10" s="100" t="s">
        <v>7</v>
      </c>
      <c r="W10" s="91"/>
      <c r="X10" s="92"/>
      <c r="Y10" s="18"/>
      <c r="Z10" s="101" t="s">
        <v>8</v>
      </c>
      <c r="AA10" s="91"/>
      <c r="AB10" s="92"/>
      <c r="AC10" s="18"/>
    </row>
    <row r="11" spans="1:29" ht="15.75" customHeight="1" x14ac:dyDescent="0.2">
      <c r="A11" s="63"/>
      <c r="B11" s="57"/>
      <c r="C11" s="59"/>
      <c r="D11" s="51"/>
      <c r="E11" s="59"/>
      <c r="F11" s="59"/>
      <c r="G11" s="59"/>
      <c r="H11" s="59"/>
      <c r="I11" s="59"/>
      <c r="J11" s="59" t="str">
        <f ca="1">IFERROR(VLOOKUP(JOIN(" ",E11:G11),Plays,5,FALSE),"")</f>
        <v/>
      </c>
      <c r="K11" s="59" t="str">
        <f ca="1">IFERROR(VLOOKUP(JOIN(" ",E11:G11),Plays,6,FALSE),"")</f>
        <v/>
      </c>
      <c r="L11" s="60" t="s">
        <v>44</v>
      </c>
      <c r="M11" s="60" t="s">
        <v>44</v>
      </c>
      <c r="N11" s="60" t="s">
        <v>44</v>
      </c>
      <c r="O11" s="61" t="str">
        <f t="shared" si="0"/>
        <v>-</v>
      </c>
      <c r="Q11" s="18"/>
      <c r="R11" s="19" t="s">
        <v>46</v>
      </c>
      <c r="S11" s="19" t="s">
        <v>10</v>
      </c>
      <c r="T11" s="19" t="s">
        <v>5</v>
      </c>
      <c r="U11" s="20"/>
      <c r="V11" s="21" t="s">
        <v>46</v>
      </c>
      <c r="W11" s="21" t="s">
        <v>10</v>
      </c>
      <c r="X11" s="21" t="s">
        <v>5</v>
      </c>
      <c r="Y11" s="20"/>
      <c r="Z11" s="22" t="s">
        <v>46</v>
      </c>
      <c r="AA11" s="22" t="s">
        <v>10</v>
      </c>
      <c r="AB11" s="22" t="s">
        <v>5</v>
      </c>
      <c r="AC11" s="20"/>
    </row>
    <row r="12" spans="1:29" ht="15.75" customHeight="1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 t="str">
        <f ca="1">IFERROR(VLOOKUP(JOIN(" ",E12:G12),Plays,5,FALSE),"")</f>
        <v/>
      </c>
      <c r="K12" s="51" t="str">
        <f ca="1">IFERROR(VLOOKUP(JOIN(" ",E12:G12),Plays,6,FALSE),"")</f>
        <v/>
      </c>
      <c r="L12" s="53" t="s">
        <v>44</v>
      </c>
      <c r="M12" s="53" t="s">
        <v>44</v>
      </c>
      <c r="N12" s="53" t="s">
        <v>44</v>
      </c>
      <c r="O12" s="54" t="str">
        <f t="shared" si="0"/>
        <v>-</v>
      </c>
      <c r="Q12" s="24"/>
      <c r="R12" s="87" t="s">
        <v>11</v>
      </c>
      <c r="S12" s="25" t="s">
        <v>12</v>
      </c>
      <c r="T12" s="26" t="str">
        <f t="shared" ref="T12:T15" si="1">IFERROR(COUNTIFS($H$6:$H$106,"5M",$F$6:$F$106,$R$12,$G$6:$G$106,S12,$O$6:$O$106,"W")/(COUNTIFS($H$6:$H$106,"5M",$F$6:$F$106,$R$12,$G$6:$G$106,S12,$O$6:$O$106,"W")+COUNTIFS($H$6:$H$106,"5M",$F$6:$F$106,$R$12,$G$6:$G$106,S12,$O$6:$O$106,"L")),"-")</f>
        <v>-</v>
      </c>
      <c r="U12" s="17"/>
      <c r="V12" s="88" t="s">
        <v>11</v>
      </c>
      <c r="W12" s="27" t="s">
        <v>12</v>
      </c>
      <c r="X12" s="28" t="str">
        <f t="shared" ref="X12:X15" si="2">IFERROR(COUNTIFS($H$6:$H$106,"15M",$F$6:$F$106,$V$12,$G$6:$G$106,S12,$O$6:$O$106,"W")/(COUNTIFS($H$6:$H$106,"15M",$F$6:$F$106,$V$12,$G$6:$G$106,S12,$O$6:$O$106,"W")+COUNTIFS($H$6:$H$106,"15M",$F$6:$F$106,$V$12,$G$6:$G$106,S12,$O$6:$O$106,"L")),"-")</f>
        <v>-</v>
      </c>
      <c r="Y12" s="17"/>
      <c r="Z12" s="89" t="s">
        <v>11</v>
      </c>
      <c r="AA12" s="31" t="s">
        <v>12</v>
      </c>
      <c r="AB12" s="30" t="str">
        <f t="shared" ref="AB12:AB15" si="3">IFERROR(COUNTIFS($H$6:$H$106,"30M",$F$6:$F$106,$V$12,$G$6:$G$106,S12,$O$6:$O$106,"W")/(COUNTIFS($H$6:$H$106,"30M",$F$6:$F$106,$V$12,$G$6:$G$106,S12,$O$6:$O$106,"W")+COUNTIFS($H$6:$H$106,"30M",$F$6:$F$106,$V$12,$G$6:$G$106,S12,$O$6:$O$106,"L")),"-")</f>
        <v>-</v>
      </c>
      <c r="AC12" s="17"/>
    </row>
    <row r="13" spans="1:29" ht="15.75" customHeight="1" x14ac:dyDescent="0.2">
      <c r="A13" s="64"/>
      <c r="B13" s="57"/>
      <c r="C13" s="65"/>
      <c r="D13" s="51"/>
      <c r="E13" s="59"/>
      <c r="F13" s="59"/>
      <c r="G13" s="59"/>
      <c r="H13" s="59"/>
      <c r="I13" s="59"/>
      <c r="J13" s="59" t="str">
        <f ca="1">IFERROR(VLOOKUP(JOIN(" ",E13:G13),Plays,5,FALSE),"")</f>
        <v/>
      </c>
      <c r="K13" s="59" t="str">
        <f ca="1">IFERROR(VLOOKUP(JOIN(" ",E13:G13),Plays,6,FALSE),"")</f>
        <v/>
      </c>
      <c r="L13" s="60" t="s">
        <v>44</v>
      </c>
      <c r="M13" s="60" t="s">
        <v>44</v>
      </c>
      <c r="N13" s="60" t="s">
        <v>44</v>
      </c>
      <c r="O13" s="61" t="str">
        <f t="shared" si="0"/>
        <v>-</v>
      </c>
      <c r="Q13" s="24"/>
      <c r="R13" s="84"/>
      <c r="S13" s="25" t="s">
        <v>13</v>
      </c>
      <c r="T13" s="26" t="str">
        <f t="shared" si="1"/>
        <v>-</v>
      </c>
      <c r="U13" s="17"/>
      <c r="V13" s="84"/>
      <c r="W13" s="27" t="s">
        <v>13</v>
      </c>
      <c r="X13" s="28" t="str">
        <f t="shared" si="2"/>
        <v>-</v>
      </c>
      <c r="Y13" s="17"/>
      <c r="Z13" s="84"/>
      <c r="AA13" s="31" t="s">
        <v>13</v>
      </c>
      <c r="AB13" s="30" t="str">
        <f t="shared" si="3"/>
        <v>-</v>
      </c>
      <c r="AC13" s="17"/>
    </row>
    <row r="14" spans="1:29" ht="15.75" customHeight="1" x14ac:dyDescent="0.2">
      <c r="A14" s="66"/>
      <c r="B14" s="51"/>
      <c r="C14" s="67"/>
      <c r="D14" s="51"/>
      <c r="E14" s="51"/>
      <c r="F14" s="51"/>
      <c r="G14" s="51"/>
      <c r="H14" s="51"/>
      <c r="I14" s="51"/>
      <c r="J14" s="51" t="str">
        <f ca="1">IFERROR(VLOOKUP(JOIN(" ",E14:G14),Plays,5,FALSE),"")</f>
        <v/>
      </c>
      <c r="K14" s="51" t="str">
        <f ca="1">IFERROR(VLOOKUP(JOIN(" ",E14:G14),Plays,6,FALSE),"")</f>
        <v/>
      </c>
      <c r="L14" s="53" t="s">
        <v>44</v>
      </c>
      <c r="M14" s="53" t="s">
        <v>44</v>
      </c>
      <c r="N14" s="53" t="s">
        <v>44</v>
      </c>
      <c r="O14" s="54" t="str">
        <f t="shared" si="0"/>
        <v>-</v>
      </c>
      <c r="Q14" s="24"/>
      <c r="R14" s="84"/>
      <c r="S14" s="25" t="s">
        <v>14</v>
      </c>
      <c r="T14" s="26" t="str">
        <f t="shared" si="1"/>
        <v>-</v>
      </c>
      <c r="U14" s="17"/>
      <c r="V14" s="84"/>
      <c r="W14" s="27" t="s">
        <v>14</v>
      </c>
      <c r="X14" s="28" t="str">
        <f t="shared" si="2"/>
        <v>-</v>
      </c>
      <c r="Y14" s="17"/>
      <c r="Z14" s="84"/>
      <c r="AA14" s="31" t="s">
        <v>14</v>
      </c>
      <c r="AB14" s="30" t="str">
        <f t="shared" si="3"/>
        <v>-</v>
      </c>
      <c r="AC14" s="17"/>
    </row>
    <row r="15" spans="1:29" ht="15.75" customHeight="1" x14ac:dyDescent="0.2">
      <c r="A15" s="64"/>
      <c r="B15" s="57"/>
      <c r="C15" s="65"/>
      <c r="D15" s="51"/>
      <c r="E15" s="59"/>
      <c r="F15" s="59"/>
      <c r="G15" s="59"/>
      <c r="H15" s="59"/>
      <c r="I15" s="59"/>
      <c r="J15" s="59" t="str">
        <f ca="1">IFERROR(VLOOKUP(JOIN(" ",E15:G15),Plays,5,FALSE),"")</f>
        <v/>
      </c>
      <c r="K15" s="59" t="str">
        <f ca="1">IFERROR(VLOOKUP(JOIN(" ",E15:G15),Plays,6,FALSE),"")</f>
        <v/>
      </c>
      <c r="L15" s="60" t="s">
        <v>44</v>
      </c>
      <c r="M15" s="60" t="s">
        <v>44</v>
      </c>
      <c r="N15" s="60" t="s">
        <v>44</v>
      </c>
      <c r="O15" s="61" t="str">
        <f t="shared" si="0"/>
        <v>-</v>
      </c>
      <c r="Q15" s="24"/>
      <c r="R15" s="85"/>
      <c r="S15" s="25" t="s">
        <v>15</v>
      </c>
      <c r="T15" s="26" t="str">
        <f t="shared" si="1"/>
        <v>-</v>
      </c>
      <c r="U15" s="17"/>
      <c r="V15" s="85"/>
      <c r="W15" s="27" t="s">
        <v>15</v>
      </c>
      <c r="X15" s="28" t="str">
        <f t="shared" si="2"/>
        <v>-</v>
      </c>
      <c r="Y15" s="17"/>
      <c r="Z15" s="85"/>
      <c r="AA15" s="31" t="s">
        <v>15</v>
      </c>
      <c r="AB15" s="30" t="str">
        <f t="shared" si="3"/>
        <v>-</v>
      </c>
      <c r="AC15" s="17"/>
    </row>
    <row r="16" spans="1:29" ht="15.75" customHeight="1" x14ac:dyDescent="0.2">
      <c r="A16" s="66"/>
      <c r="B16" s="51"/>
      <c r="C16" s="67"/>
      <c r="D16" s="51"/>
      <c r="E16" s="51"/>
      <c r="F16" s="51"/>
      <c r="G16" s="51"/>
      <c r="H16" s="51"/>
      <c r="I16" s="51"/>
      <c r="J16" s="51" t="str">
        <f ca="1">IFERROR(VLOOKUP(JOIN(" ",E16:G16),Plays,5,FALSE),"")</f>
        <v/>
      </c>
      <c r="K16" s="51" t="str">
        <f ca="1">IFERROR(VLOOKUP(JOIN(" ",E16:G16),Plays,6,FALSE),"")</f>
        <v/>
      </c>
      <c r="L16" s="53" t="s">
        <v>44</v>
      </c>
      <c r="M16" s="53" t="s">
        <v>44</v>
      </c>
      <c r="N16" s="53" t="s">
        <v>44</v>
      </c>
      <c r="O16" s="54" t="str">
        <f t="shared" si="0"/>
        <v>-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15.75" customHeight="1" x14ac:dyDescent="0.2">
      <c r="A17" s="64"/>
      <c r="B17" s="57"/>
      <c r="C17" s="65"/>
      <c r="D17" s="51"/>
      <c r="E17" s="59"/>
      <c r="F17" s="59"/>
      <c r="G17" s="59"/>
      <c r="H17" s="59"/>
      <c r="I17" s="59"/>
      <c r="J17" s="59" t="str">
        <f ca="1">IFERROR(VLOOKUP(JOIN(" ",E17:G17),Plays,5,FALSE),"")</f>
        <v/>
      </c>
      <c r="K17" s="59" t="str">
        <f ca="1">IFERROR(VLOOKUP(JOIN(" ",E17:G17),Plays,6,FALSE),"")</f>
        <v/>
      </c>
      <c r="L17" s="60" t="s">
        <v>44</v>
      </c>
      <c r="M17" s="60" t="s">
        <v>44</v>
      </c>
      <c r="N17" s="60" t="s">
        <v>44</v>
      </c>
      <c r="O17" s="61" t="str">
        <f t="shared" si="0"/>
        <v>-</v>
      </c>
      <c r="Q17" s="24"/>
      <c r="R17" s="87" t="s">
        <v>16</v>
      </c>
      <c r="S17" s="25" t="s">
        <v>12</v>
      </c>
      <c r="T17" s="26" t="str">
        <f t="shared" ref="T17:T20" si="4">IFERROR(COUNTIFS($H$6:$H$106,"5M",$F$6:$F$106,$R$17,$G$6:$G$106,S12,$O$6:$O$106,"W")/(COUNTIFS($H$6:$H$106,"5M",$F$6:$F$106,$R$17,$G$6:$G$106,S12,$O$6:$O$106,"W")+COUNTIFS($H$6:$H$106,"5M",$F$6:$F$106,$R$17,$G$6:$G$106,S12,$O$6:$O$106,"L")),"-")</f>
        <v>-</v>
      </c>
      <c r="U17" s="17"/>
      <c r="V17" s="88" t="s">
        <v>16</v>
      </c>
      <c r="W17" s="27" t="s">
        <v>12</v>
      </c>
      <c r="X17" s="28" t="str">
        <f t="shared" ref="X17:X20" si="5">IFERROR(COUNTIFS($H$6:$H$106,"15M",$F$6:$F$106,$V$17,$G$6:$G$106,S12,$O$6:$O$106,"W")/(COUNTIFS($H$6:$H$106,"15M",$F$6:$F$106,$V$17,$G$6:$G$106,S12,$O$6:$O$106,"W")+COUNTIFS($H$6:$H$106,"15M",$F$6:$F$106,$V$17,$G$6:$G$106,S12,$O$6:$O$106,"L")),"-")</f>
        <v>-</v>
      </c>
      <c r="Y17" s="17"/>
      <c r="Z17" s="89" t="s">
        <v>16</v>
      </c>
      <c r="AA17" s="31" t="s">
        <v>12</v>
      </c>
      <c r="AB17" s="30" t="str">
        <f t="shared" ref="AB17:AB20" si="6">IFERROR(COUNTIFS($H$6:$H$106,"30M",$F$6:$F$106,$Z$17,$G$6:$G$106,S12,$O$6:$O$106,"W")/(COUNTIFS($H$6:$H$106,"30M",$F$6:$F$106,$Z$17,$G$6:$G$106,S12,$O$6:$O$106,"W")+COUNTIFS($H$6:$H$106,"30M",$F$6:$F$106,$Z$17,$G$6:$G$106,S12,$O$6:$O$106,"L")),"-")</f>
        <v>-</v>
      </c>
      <c r="AC17" s="17"/>
    </row>
    <row r="18" spans="1:29" ht="15.75" customHeight="1" x14ac:dyDescent="0.2">
      <c r="A18" s="66"/>
      <c r="B18" s="51"/>
      <c r="C18" s="67"/>
      <c r="D18" s="51"/>
      <c r="E18" s="51"/>
      <c r="F18" s="51"/>
      <c r="G18" s="51"/>
      <c r="H18" s="51"/>
      <c r="I18" s="51"/>
      <c r="J18" s="51" t="str">
        <f ca="1">IFERROR(VLOOKUP(JOIN(" ",E18:G18),Plays,5,FALSE),"")</f>
        <v/>
      </c>
      <c r="K18" s="51" t="str">
        <f ca="1">IFERROR(VLOOKUP(JOIN(" ",E18:G18),Plays,6,FALSE),"")</f>
        <v/>
      </c>
      <c r="L18" s="53" t="s">
        <v>44</v>
      </c>
      <c r="M18" s="53" t="s">
        <v>44</v>
      </c>
      <c r="N18" s="53" t="s">
        <v>44</v>
      </c>
      <c r="O18" s="54" t="str">
        <f t="shared" si="0"/>
        <v>-</v>
      </c>
      <c r="Q18" s="24"/>
      <c r="R18" s="84"/>
      <c r="S18" s="25" t="s">
        <v>13</v>
      </c>
      <c r="T18" s="26" t="str">
        <f t="shared" si="4"/>
        <v>-</v>
      </c>
      <c r="U18" s="17"/>
      <c r="V18" s="84"/>
      <c r="W18" s="27" t="s">
        <v>13</v>
      </c>
      <c r="X18" s="28" t="str">
        <f t="shared" si="5"/>
        <v>-</v>
      </c>
      <c r="Y18" s="17"/>
      <c r="Z18" s="84"/>
      <c r="AA18" s="31" t="s">
        <v>13</v>
      </c>
      <c r="AB18" s="30" t="str">
        <f t="shared" si="6"/>
        <v>-</v>
      </c>
      <c r="AC18" s="17"/>
    </row>
    <row r="19" spans="1:29" ht="15.75" customHeight="1" x14ac:dyDescent="0.2">
      <c r="A19" s="64"/>
      <c r="B19" s="57"/>
      <c r="C19" s="65"/>
      <c r="D19" s="51"/>
      <c r="E19" s="59"/>
      <c r="F19" s="59"/>
      <c r="G19" s="59"/>
      <c r="H19" s="59"/>
      <c r="I19" s="59"/>
      <c r="J19" s="59" t="str">
        <f ca="1">IFERROR(VLOOKUP(JOIN(" ",E19:G19),Plays,5,FALSE),"")</f>
        <v/>
      </c>
      <c r="K19" s="59" t="str">
        <f ca="1">IFERROR(VLOOKUP(JOIN(" ",E19:G19),Plays,6,FALSE),"")</f>
        <v/>
      </c>
      <c r="L19" s="60" t="s">
        <v>44</v>
      </c>
      <c r="M19" s="60" t="s">
        <v>44</v>
      </c>
      <c r="N19" s="60" t="s">
        <v>44</v>
      </c>
      <c r="O19" s="61" t="str">
        <f t="shared" si="0"/>
        <v>-</v>
      </c>
      <c r="Q19" s="24"/>
      <c r="R19" s="84"/>
      <c r="S19" s="25" t="s">
        <v>14</v>
      </c>
      <c r="T19" s="26" t="str">
        <f t="shared" si="4"/>
        <v>-</v>
      </c>
      <c r="U19" s="17"/>
      <c r="V19" s="84"/>
      <c r="W19" s="27" t="s">
        <v>14</v>
      </c>
      <c r="X19" s="28" t="str">
        <f t="shared" si="5"/>
        <v>-</v>
      </c>
      <c r="Y19" s="17"/>
      <c r="Z19" s="84"/>
      <c r="AA19" s="31" t="s">
        <v>14</v>
      </c>
      <c r="AB19" s="30" t="str">
        <f t="shared" si="6"/>
        <v>-</v>
      </c>
      <c r="AC19" s="17"/>
    </row>
    <row r="20" spans="1:29" ht="15.75" customHeight="1" x14ac:dyDescent="0.2">
      <c r="A20" s="66"/>
      <c r="B20" s="51"/>
      <c r="C20" s="67"/>
      <c r="D20" s="51"/>
      <c r="E20" s="51"/>
      <c r="F20" s="51"/>
      <c r="G20" s="51"/>
      <c r="H20" s="51"/>
      <c r="I20" s="51"/>
      <c r="J20" s="51" t="str">
        <f ca="1">IFERROR(VLOOKUP(JOIN(" ",E20:G20),Plays,5,FALSE),"")</f>
        <v/>
      </c>
      <c r="K20" s="51" t="str">
        <f ca="1">IFERROR(VLOOKUP(JOIN(" ",E20:G20),Plays,6,FALSE),"")</f>
        <v/>
      </c>
      <c r="L20" s="53" t="s">
        <v>44</v>
      </c>
      <c r="M20" s="53" t="s">
        <v>44</v>
      </c>
      <c r="N20" s="53" t="s">
        <v>44</v>
      </c>
      <c r="O20" s="54" t="str">
        <f t="shared" si="0"/>
        <v>-</v>
      </c>
      <c r="Q20" s="24"/>
      <c r="R20" s="85"/>
      <c r="S20" s="25" t="s">
        <v>15</v>
      </c>
      <c r="T20" s="26" t="str">
        <f t="shared" si="4"/>
        <v>-</v>
      </c>
      <c r="U20" s="17"/>
      <c r="V20" s="85"/>
      <c r="W20" s="27" t="s">
        <v>15</v>
      </c>
      <c r="X20" s="28" t="str">
        <f t="shared" si="5"/>
        <v>-</v>
      </c>
      <c r="Y20" s="17"/>
      <c r="Z20" s="85"/>
      <c r="AA20" s="31" t="s">
        <v>15</v>
      </c>
      <c r="AB20" s="30" t="str">
        <f t="shared" si="6"/>
        <v>-</v>
      </c>
      <c r="AC20" s="17"/>
    </row>
    <row r="21" spans="1:29" ht="15.75" customHeight="1" x14ac:dyDescent="0.2">
      <c r="A21" s="64"/>
      <c r="B21" s="57"/>
      <c r="C21" s="65"/>
      <c r="D21" s="51"/>
      <c r="E21" s="59"/>
      <c r="F21" s="59"/>
      <c r="G21" s="59"/>
      <c r="H21" s="59"/>
      <c r="I21" s="59"/>
      <c r="J21" s="59" t="str">
        <f ca="1">IFERROR(VLOOKUP(JOIN(" ",E21:G21),Plays,5,FALSE),"")</f>
        <v/>
      </c>
      <c r="K21" s="59" t="str">
        <f ca="1">IFERROR(VLOOKUP(JOIN(" ",E21:G21),Plays,6,FALSE),"")</f>
        <v/>
      </c>
      <c r="L21" s="60" t="s">
        <v>44</v>
      </c>
      <c r="M21" s="60" t="s">
        <v>44</v>
      </c>
      <c r="N21" s="60" t="s">
        <v>44</v>
      </c>
      <c r="O21" s="61" t="str">
        <f t="shared" si="0"/>
        <v>-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15.75" customHeight="1" x14ac:dyDescent="0.2">
      <c r="A22" s="66"/>
      <c r="B22" s="51"/>
      <c r="C22" s="67"/>
      <c r="D22" s="51"/>
      <c r="E22" s="51"/>
      <c r="F22" s="51"/>
      <c r="G22" s="51"/>
      <c r="H22" s="51"/>
      <c r="I22" s="51"/>
      <c r="J22" s="51" t="str">
        <f ca="1">IFERROR(VLOOKUP(JOIN(" ",E22:G22),Plays,5,FALSE),"")</f>
        <v/>
      </c>
      <c r="K22" s="51" t="str">
        <f ca="1">IFERROR(VLOOKUP(JOIN(" ",E22:G22),Plays,6,FALSE),"")</f>
        <v/>
      </c>
      <c r="L22" s="53" t="s">
        <v>44</v>
      </c>
      <c r="M22" s="53" t="s">
        <v>44</v>
      </c>
      <c r="N22" s="53" t="s">
        <v>44</v>
      </c>
      <c r="O22" s="54" t="str">
        <f t="shared" si="0"/>
        <v>-</v>
      </c>
      <c r="Q22" s="24"/>
      <c r="R22" s="87" t="s">
        <v>17</v>
      </c>
      <c r="S22" s="25" t="s">
        <v>12</v>
      </c>
      <c r="T22" s="26" t="str">
        <f t="shared" ref="T22:T25" si="7">IFERROR(COUNTIFS($H$6:$H$106,"5M",$F$6:$F$106,$R$22,$G$6:$G$106,S12,$O$6:$O$106,"W")/(COUNTIFS($H$6:$H$106,"5M",$F$6:$F$106,$R$22,$G$6:$G$106,S12,$O$6:$O$106,"W")+COUNTIFS($H$6:$H$106,"5M",$F$6:$F$106,$R$22,$G$6:$G$106,S12,$O$6:$O$106,"L")),"-")</f>
        <v>-</v>
      </c>
      <c r="U22" s="17"/>
      <c r="V22" s="88" t="s">
        <v>17</v>
      </c>
      <c r="W22" s="27" t="s">
        <v>12</v>
      </c>
      <c r="X22" s="28" t="str">
        <f t="shared" ref="X22:X25" si="8">IFERROR(COUNTIFS($H$6:$H$106,"15M",$F$6:$F$106,$V$22,$G$6:$G$106,S12,$O$6:$O$106,"W")/(COUNTIFS($H$6:$H$106,"15M",$F$6:$F$106,$V$22,$G$6:$G$106,S12,$O$6:$O$106,"W")+COUNTIFS($H$6:$H$106,"15M",$F$6:$F$106,$V$22,$G$6:$G$106,S12,$O$6:$O$106,"L")),"-")</f>
        <v>-</v>
      </c>
      <c r="Y22" s="17"/>
      <c r="Z22" s="89" t="s">
        <v>17</v>
      </c>
      <c r="AA22" s="31" t="s">
        <v>12</v>
      </c>
      <c r="AB22" s="30" t="str">
        <f t="shared" ref="AB22:AB25" si="9">IFERROR(COUNTIFS($H$6:$H$106,"30M",$F$6:$F$106,$Z$22,$G$6:$G$106,S12,$O$6:$O$106,"W")/(COUNTIFS($H$6:$H$106,"30M",$F$6:$F$106,$Z$22,$G$6:$G$106,S12,$O$6:$O$106,"W")+COUNTIFS($H$6:$H$106,"30M",$F$6:$F$106,$Z$22,$G$6:$G$106,S12,$O$6:$O$106,"L")),"-")</f>
        <v>-</v>
      </c>
      <c r="AC22" s="17"/>
    </row>
    <row r="23" spans="1:29" ht="15.75" customHeight="1" x14ac:dyDescent="0.2">
      <c r="A23" s="64"/>
      <c r="B23" s="57"/>
      <c r="C23" s="65"/>
      <c r="D23" s="51"/>
      <c r="E23" s="59"/>
      <c r="F23" s="59"/>
      <c r="G23" s="59"/>
      <c r="H23" s="59"/>
      <c r="I23" s="59"/>
      <c r="J23" s="59" t="str">
        <f ca="1">IFERROR(VLOOKUP(JOIN(" ",E23:G23),Plays,5,FALSE),"")</f>
        <v/>
      </c>
      <c r="K23" s="59" t="str">
        <f ca="1">IFERROR(VLOOKUP(JOIN(" ",E23:G23),Plays,6,FALSE),"")</f>
        <v/>
      </c>
      <c r="L23" s="60" t="s">
        <v>44</v>
      </c>
      <c r="M23" s="60" t="s">
        <v>44</v>
      </c>
      <c r="N23" s="60" t="s">
        <v>44</v>
      </c>
      <c r="O23" s="61" t="str">
        <f t="shared" si="0"/>
        <v>-</v>
      </c>
      <c r="Q23" s="24"/>
      <c r="R23" s="84"/>
      <c r="S23" s="25" t="s">
        <v>13</v>
      </c>
      <c r="T23" s="26" t="str">
        <f t="shared" si="7"/>
        <v>-</v>
      </c>
      <c r="U23" s="17"/>
      <c r="V23" s="84"/>
      <c r="W23" s="27" t="s">
        <v>13</v>
      </c>
      <c r="X23" s="28" t="str">
        <f t="shared" si="8"/>
        <v>-</v>
      </c>
      <c r="Y23" s="17"/>
      <c r="Z23" s="84"/>
      <c r="AA23" s="31" t="s">
        <v>13</v>
      </c>
      <c r="AB23" s="30" t="str">
        <f t="shared" si="9"/>
        <v>-</v>
      </c>
      <c r="AC23" s="17"/>
    </row>
    <row r="24" spans="1:29" ht="15.75" customHeight="1" x14ac:dyDescent="0.2">
      <c r="A24" s="66"/>
      <c r="B24" s="51"/>
      <c r="C24" s="67"/>
      <c r="D24" s="51"/>
      <c r="E24" s="51"/>
      <c r="F24" s="51"/>
      <c r="G24" s="51"/>
      <c r="H24" s="51"/>
      <c r="I24" s="51"/>
      <c r="J24" s="51" t="str">
        <f ca="1">IFERROR(VLOOKUP(JOIN(" ",E24:G24),Plays,5,FALSE),"")</f>
        <v/>
      </c>
      <c r="K24" s="51" t="str">
        <f ca="1">IFERROR(VLOOKUP(JOIN(" ",E24:G24),Plays,6,FALSE),"")</f>
        <v/>
      </c>
      <c r="L24" s="53" t="s">
        <v>44</v>
      </c>
      <c r="M24" s="53" t="s">
        <v>44</v>
      </c>
      <c r="N24" s="53" t="s">
        <v>44</v>
      </c>
      <c r="O24" s="54" t="str">
        <f t="shared" si="0"/>
        <v>-</v>
      </c>
      <c r="Q24" s="24"/>
      <c r="R24" s="84"/>
      <c r="S24" s="25" t="s">
        <v>14</v>
      </c>
      <c r="T24" s="26" t="str">
        <f t="shared" si="7"/>
        <v>-</v>
      </c>
      <c r="U24" s="17"/>
      <c r="V24" s="84"/>
      <c r="W24" s="27" t="s">
        <v>14</v>
      </c>
      <c r="X24" s="28" t="str">
        <f t="shared" si="8"/>
        <v>-</v>
      </c>
      <c r="Y24" s="17"/>
      <c r="Z24" s="84"/>
      <c r="AA24" s="31" t="s">
        <v>14</v>
      </c>
      <c r="AB24" s="30" t="str">
        <f t="shared" si="9"/>
        <v>-</v>
      </c>
      <c r="AC24" s="17"/>
    </row>
    <row r="25" spans="1:29" ht="15.75" customHeight="1" x14ac:dyDescent="0.2">
      <c r="A25" s="64"/>
      <c r="B25" s="57"/>
      <c r="C25" s="65"/>
      <c r="D25" s="51"/>
      <c r="E25" s="59"/>
      <c r="F25" s="59"/>
      <c r="G25" s="59"/>
      <c r="H25" s="59"/>
      <c r="I25" s="59"/>
      <c r="J25" s="59" t="str">
        <f ca="1">IFERROR(VLOOKUP(JOIN(" ",E25:G25),Plays,5,FALSE),"")</f>
        <v/>
      </c>
      <c r="K25" s="59" t="str">
        <f ca="1">IFERROR(VLOOKUP(JOIN(" ",E25:G25),Plays,6,FALSE),"")</f>
        <v/>
      </c>
      <c r="L25" s="60" t="s">
        <v>44</v>
      </c>
      <c r="M25" s="60" t="s">
        <v>44</v>
      </c>
      <c r="N25" s="60" t="s">
        <v>44</v>
      </c>
      <c r="O25" s="61" t="str">
        <f t="shared" si="0"/>
        <v>-</v>
      </c>
      <c r="Q25" s="24"/>
      <c r="R25" s="85"/>
      <c r="S25" s="25" t="s">
        <v>15</v>
      </c>
      <c r="T25" s="26" t="str">
        <f t="shared" si="7"/>
        <v>-</v>
      </c>
      <c r="U25" s="17"/>
      <c r="V25" s="85"/>
      <c r="W25" s="27" t="s">
        <v>15</v>
      </c>
      <c r="X25" s="28" t="str">
        <f t="shared" si="8"/>
        <v>-</v>
      </c>
      <c r="Y25" s="17"/>
      <c r="Z25" s="85"/>
      <c r="AA25" s="31" t="s">
        <v>15</v>
      </c>
      <c r="AB25" s="30" t="str">
        <f t="shared" si="9"/>
        <v>-</v>
      </c>
      <c r="AC25" s="17"/>
    </row>
    <row r="26" spans="1:29" ht="15.75" customHeight="1" x14ac:dyDescent="0.2">
      <c r="A26" s="66"/>
      <c r="B26" s="51"/>
      <c r="C26" s="67"/>
      <c r="D26" s="51"/>
      <c r="E26" s="51"/>
      <c r="F26" s="51"/>
      <c r="G26" s="51"/>
      <c r="H26" s="51"/>
      <c r="I26" s="51"/>
      <c r="J26" s="51" t="str">
        <f ca="1">IFERROR(VLOOKUP(JOIN(" ",E26:G26),Plays,5,FALSE),"")</f>
        <v/>
      </c>
      <c r="K26" s="51" t="str">
        <f ca="1">IFERROR(VLOOKUP(JOIN(" ",E26:G26),Plays,6,FALSE),"")</f>
        <v/>
      </c>
      <c r="L26" s="53" t="s">
        <v>44</v>
      </c>
      <c r="M26" s="53" t="s">
        <v>44</v>
      </c>
      <c r="N26" s="53" t="s">
        <v>44</v>
      </c>
      <c r="O26" s="54" t="str">
        <f t="shared" si="0"/>
        <v>-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ht="15.75" customHeight="1" x14ac:dyDescent="0.2">
      <c r="A27" s="64"/>
      <c r="B27" s="57"/>
      <c r="C27" s="65"/>
      <c r="D27" s="51"/>
      <c r="E27" s="59"/>
      <c r="F27" s="59"/>
      <c r="G27" s="59"/>
      <c r="H27" s="59"/>
      <c r="I27" s="59"/>
      <c r="J27" s="59" t="str">
        <f ca="1">IFERROR(VLOOKUP(JOIN(" ",E27:G27),Plays,5,FALSE),"")</f>
        <v/>
      </c>
      <c r="K27" s="59" t="str">
        <f ca="1">IFERROR(VLOOKUP(JOIN(" ",E27:G27),Plays,6,FALSE),"")</f>
        <v/>
      </c>
      <c r="L27" s="60" t="s">
        <v>44</v>
      </c>
      <c r="M27" s="60" t="s">
        <v>44</v>
      </c>
      <c r="N27" s="60" t="s">
        <v>44</v>
      </c>
      <c r="O27" s="61" t="str">
        <f t="shared" si="0"/>
        <v>-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ht="15.75" customHeight="1" x14ac:dyDescent="0.2">
      <c r="A28" s="66"/>
      <c r="B28" s="51"/>
      <c r="C28" s="67"/>
      <c r="D28" s="51"/>
      <c r="E28" s="51"/>
      <c r="F28" s="51"/>
      <c r="G28" s="51"/>
      <c r="H28" s="51"/>
      <c r="I28" s="51"/>
      <c r="J28" s="51" t="str">
        <f ca="1">IFERROR(VLOOKUP(JOIN(" ",E28:G28),Plays,5,FALSE),"")</f>
        <v/>
      </c>
      <c r="K28" s="51" t="str">
        <f ca="1">IFERROR(VLOOKUP(JOIN(" ",E28:G28),Plays,6,FALSE),"")</f>
        <v/>
      </c>
      <c r="L28" s="53" t="s">
        <v>44</v>
      </c>
      <c r="M28" s="53" t="s">
        <v>44</v>
      </c>
      <c r="N28" s="53" t="s">
        <v>44</v>
      </c>
      <c r="O28" s="54" t="str">
        <f t="shared" si="0"/>
        <v>-</v>
      </c>
      <c r="Q28" s="18"/>
      <c r="R28" s="90" t="s">
        <v>18</v>
      </c>
      <c r="S28" s="91"/>
      <c r="T28" s="92"/>
      <c r="U28" s="17"/>
      <c r="V28" s="93" t="s">
        <v>19</v>
      </c>
      <c r="W28" s="91"/>
      <c r="X28" s="92"/>
      <c r="Y28" s="17"/>
      <c r="Z28" s="32" t="s">
        <v>20</v>
      </c>
      <c r="AA28" s="32" t="s">
        <v>47</v>
      </c>
      <c r="AB28" s="68" t="s">
        <v>5</v>
      </c>
      <c r="AC28" s="17"/>
    </row>
    <row r="29" spans="1:29" ht="15.75" customHeight="1" x14ac:dyDescent="0.2">
      <c r="A29" s="64"/>
      <c r="B29" s="57"/>
      <c r="C29" s="65"/>
      <c r="D29" s="51"/>
      <c r="E29" s="59"/>
      <c r="F29" s="59"/>
      <c r="G29" s="59"/>
      <c r="H29" s="59"/>
      <c r="I29" s="59"/>
      <c r="J29" s="59" t="str">
        <f ca="1">IFERROR(VLOOKUP(JOIN(" ",E29:G29),Plays,5,FALSE),"")</f>
        <v/>
      </c>
      <c r="K29" s="59" t="str">
        <f ca="1">IFERROR(VLOOKUP(JOIN(" ",E29:G29),Plays,6,FALSE),"")</f>
        <v/>
      </c>
      <c r="L29" s="60" t="s">
        <v>44</v>
      </c>
      <c r="M29" s="60" t="s">
        <v>44</v>
      </c>
      <c r="N29" s="60" t="s">
        <v>44</v>
      </c>
      <c r="O29" s="61" t="str">
        <f t="shared" si="0"/>
        <v>-</v>
      </c>
      <c r="Q29" s="18"/>
      <c r="R29" s="33" t="s">
        <v>46</v>
      </c>
      <c r="S29" s="33" t="s">
        <v>10</v>
      </c>
      <c r="T29" s="33" t="s">
        <v>5</v>
      </c>
      <c r="U29" s="17"/>
      <c r="V29" s="34" t="s">
        <v>46</v>
      </c>
      <c r="W29" s="34" t="s">
        <v>10</v>
      </c>
      <c r="X29" s="34" t="s">
        <v>5</v>
      </c>
      <c r="Y29" s="17"/>
      <c r="Z29" s="69" t="s">
        <v>11</v>
      </c>
      <c r="AA29" s="70" t="str">
        <f t="shared" ref="AA29:AA31" si="10">IF(COUNTIF($F$6:$F$106,Z29)=0,"-",COUNTIF($F$6:$F$106,Z29))</f>
        <v>-</v>
      </c>
      <c r="AB29" s="37" t="str">
        <f t="shared" ref="AB29:AB31" si="11">IFERROR(COUNTIFS($F$6:$F$106,Z29,$O$6:$O$106,"W")/(COUNTIFS($F$6:$F$106,Z29,$O$6:$O$106,"W")+COUNTIFS($F$6:$F$106,Z29,$O$6:$O$106,"L")),"-")</f>
        <v>-</v>
      </c>
      <c r="AC29" s="17"/>
    </row>
    <row r="30" spans="1:29" ht="15.75" customHeight="1" x14ac:dyDescent="0.2">
      <c r="A30" s="66"/>
      <c r="B30" s="51"/>
      <c r="C30" s="67"/>
      <c r="D30" s="51"/>
      <c r="E30" s="51"/>
      <c r="F30" s="51"/>
      <c r="G30" s="51"/>
      <c r="H30" s="51"/>
      <c r="I30" s="51"/>
      <c r="J30" s="51" t="str">
        <f ca="1">IFERROR(VLOOKUP(JOIN(" ",E30:G30),Plays,5,FALSE),"")</f>
        <v/>
      </c>
      <c r="K30" s="51" t="str">
        <f ca="1">IFERROR(VLOOKUP(JOIN(" ",E30:G30),Plays,6,FALSE),"")</f>
        <v/>
      </c>
      <c r="L30" s="53" t="s">
        <v>44</v>
      </c>
      <c r="M30" s="53" t="s">
        <v>44</v>
      </c>
      <c r="N30" s="53" t="s">
        <v>44</v>
      </c>
      <c r="O30" s="54" t="str">
        <f t="shared" si="0"/>
        <v>-</v>
      </c>
      <c r="Q30" s="24"/>
      <c r="R30" s="83" t="s">
        <v>11</v>
      </c>
      <c r="S30" s="38" t="s">
        <v>12</v>
      </c>
      <c r="T30" s="39" t="str">
        <f t="shared" ref="T30:T33" si="12">IFERROR(COUNTIFS($H$6:$H$106,"1H",$F$6:$F$106,$R$30,$G$6:$G$106,S12,$O$6:$O$106,"W")/(COUNTIFS($H$6:$H$106,"1H",$F$6:$F$106,$R$30,$G$6:$G$106,S12,$O$6:$O$106,"W")+COUNTIFS($H$6:$H$106,"1H",$F$6:$F$106,$R$30,$G$6:$G$106,S12,$O$6:$O$106,"L")),"-")</f>
        <v>-</v>
      </c>
      <c r="U30" s="17"/>
      <c r="V30" s="86" t="s">
        <v>11</v>
      </c>
      <c r="W30" s="40" t="s">
        <v>12</v>
      </c>
      <c r="X30" s="41" t="str">
        <f t="shared" ref="X30:X33" si="13">IFERROR(COUNTIFS($H$6:$H$106,"4H",$F$6:$F$106,$R$30,$G$6:$G$106,S12,$O$6:$O$106,"W")/(COUNTIFS($H$6:$H$106,"4H",$F$6:$F$106,$R$30,$G$6:$G$106,S12,$O$6:$O$106,"W")+COUNTIFS($H$6:$H$106,"4H",$F$6:$F$106,$R$30,$G$6:$G$106,S12,$O$6:$O$106,"L")),"-")</f>
        <v>-</v>
      </c>
      <c r="Y30" s="17"/>
      <c r="Z30" s="69" t="s">
        <v>16</v>
      </c>
      <c r="AA30" s="70" t="str">
        <f t="shared" si="10"/>
        <v>-</v>
      </c>
      <c r="AB30" s="37" t="str">
        <f t="shared" si="11"/>
        <v>-</v>
      </c>
      <c r="AC30" s="17"/>
    </row>
    <row r="31" spans="1:29" ht="15.75" customHeight="1" x14ac:dyDescent="0.2">
      <c r="A31" s="64"/>
      <c r="B31" s="57"/>
      <c r="C31" s="65"/>
      <c r="D31" s="51"/>
      <c r="E31" s="59"/>
      <c r="F31" s="59"/>
      <c r="G31" s="59"/>
      <c r="H31" s="59"/>
      <c r="I31" s="59"/>
      <c r="J31" s="59" t="str">
        <f ca="1">IFERROR(VLOOKUP(JOIN(" ",E31:G31),Plays,5,FALSE),"")</f>
        <v/>
      </c>
      <c r="K31" s="59" t="str">
        <f ca="1">IFERROR(VLOOKUP(JOIN(" ",E31:G31),Plays,6,FALSE),"")</f>
        <v/>
      </c>
      <c r="L31" s="60" t="s">
        <v>44</v>
      </c>
      <c r="M31" s="60" t="s">
        <v>44</v>
      </c>
      <c r="N31" s="60" t="s">
        <v>44</v>
      </c>
      <c r="O31" s="61" t="str">
        <f t="shared" si="0"/>
        <v>-</v>
      </c>
      <c r="Q31" s="24"/>
      <c r="R31" s="84"/>
      <c r="S31" s="38" t="s">
        <v>13</v>
      </c>
      <c r="T31" s="39" t="str">
        <f t="shared" si="12"/>
        <v>-</v>
      </c>
      <c r="U31" s="17"/>
      <c r="V31" s="84"/>
      <c r="W31" s="40" t="s">
        <v>13</v>
      </c>
      <c r="X31" s="41" t="str">
        <f t="shared" si="13"/>
        <v>-</v>
      </c>
      <c r="Y31" s="17"/>
      <c r="Z31" s="69" t="s">
        <v>17</v>
      </c>
      <c r="AA31" s="70" t="str">
        <f t="shared" si="10"/>
        <v>-</v>
      </c>
      <c r="AB31" s="37" t="str">
        <f t="shared" si="11"/>
        <v>-</v>
      </c>
      <c r="AC31" s="17"/>
    </row>
    <row r="32" spans="1:29" ht="15.75" customHeight="1" x14ac:dyDescent="0.2">
      <c r="A32" s="66"/>
      <c r="B32" s="51"/>
      <c r="C32" s="67"/>
      <c r="D32" s="51"/>
      <c r="E32" s="51"/>
      <c r="F32" s="51"/>
      <c r="G32" s="51"/>
      <c r="H32" s="51"/>
      <c r="I32" s="51"/>
      <c r="J32" s="51" t="str">
        <f ca="1">IFERROR(VLOOKUP(JOIN(" ",E32:G32),Plays,5,FALSE),"")</f>
        <v/>
      </c>
      <c r="K32" s="51" t="str">
        <f ca="1">IFERROR(VLOOKUP(JOIN(" ",E32:G32),Plays,6,FALSE),"")</f>
        <v/>
      </c>
      <c r="L32" s="53" t="s">
        <v>44</v>
      </c>
      <c r="M32" s="53" t="s">
        <v>44</v>
      </c>
      <c r="N32" s="53" t="s">
        <v>44</v>
      </c>
      <c r="O32" s="54" t="str">
        <f t="shared" si="0"/>
        <v>-</v>
      </c>
      <c r="Q32" s="24"/>
      <c r="R32" s="84"/>
      <c r="S32" s="38" t="s">
        <v>14</v>
      </c>
      <c r="T32" s="39" t="str">
        <f t="shared" si="12"/>
        <v>-</v>
      </c>
      <c r="U32" s="17"/>
      <c r="V32" s="84"/>
      <c r="W32" s="40" t="s">
        <v>14</v>
      </c>
      <c r="X32" s="41" t="str">
        <f t="shared" si="13"/>
        <v>-</v>
      </c>
      <c r="Y32" s="17"/>
      <c r="Z32" s="71"/>
      <c r="AA32" s="71"/>
      <c r="AB32" s="71"/>
      <c r="AC32" s="17"/>
    </row>
    <row r="33" spans="1:29" ht="15.75" customHeight="1" x14ac:dyDescent="0.2">
      <c r="A33" s="64"/>
      <c r="B33" s="57"/>
      <c r="C33" s="65"/>
      <c r="D33" s="51"/>
      <c r="E33" s="59"/>
      <c r="F33" s="59"/>
      <c r="G33" s="59"/>
      <c r="H33" s="59"/>
      <c r="I33" s="59"/>
      <c r="J33" s="59" t="str">
        <f ca="1">IFERROR(VLOOKUP(JOIN(" ",E33:G33),Plays,5,FALSE),"")</f>
        <v/>
      </c>
      <c r="K33" s="59" t="str">
        <f ca="1">IFERROR(VLOOKUP(JOIN(" ",E33:G33),Plays,6,FALSE),"")</f>
        <v/>
      </c>
      <c r="L33" s="60" t="s">
        <v>44</v>
      </c>
      <c r="M33" s="60" t="s">
        <v>44</v>
      </c>
      <c r="N33" s="60" t="s">
        <v>44</v>
      </c>
      <c r="O33" s="61" t="str">
        <f t="shared" si="0"/>
        <v>-</v>
      </c>
      <c r="Q33" s="24"/>
      <c r="R33" s="85"/>
      <c r="S33" s="38" t="s">
        <v>15</v>
      </c>
      <c r="T33" s="39" t="str">
        <f t="shared" si="12"/>
        <v>-</v>
      </c>
      <c r="U33" s="17"/>
      <c r="V33" s="85"/>
      <c r="W33" s="40" t="s">
        <v>15</v>
      </c>
      <c r="X33" s="41" t="str">
        <f t="shared" si="13"/>
        <v>-</v>
      </c>
      <c r="Y33" s="17"/>
      <c r="Z33" s="72" t="s">
        <v>22</v>
      </c>
      <c r="AA33" s="32" t="s">
        <v>47</v>
      </c>
      <c r="AB33" s="68" t="s">
        <v>5</v>
      </c>
      <c r="AC33" s="17"/>
    </row>
    <row r="34" spans="1:29" ht="15.75" customHeight="1" x14ac:dyDescent="0.2">
      <c r="A34" s="66"/>
      <c r="B34" s="51"/>
      <c r="C34" s="67"/>
      <c r="D34" s="51"/>
      <c r="E34" s="51"/>
      <c r="F34" s="51"/>
      <c r="G34" s="51"/>
      <c r="H34" s="51"/>
      <c r="I34" s="51"/>
      <c r="J34" s="51" t="str">
        <f ca="1">IFERROR(VLOOKUP(JOIN(" ",E34:G34),Plays,5,FALSE),"")</f>
        <v/>
      </c>
      <c r="K34" s="51" t="str">
        <f ca="1">IFERROR(VLOOKUP(JOIN(" ",E34:G34),Plays,6,FALSE),"")</f>
        <v/>
      </c>
      <c r="L34" s="53" t="s">
        <v>44</v>
      </c>
      <c r="M34" s="53" t="s">
        <v>44</v>
      </c>
      <c r="N34" s="53" t="s">
        <v>44</v>
      </c>
      <c r="O34" s="54" t="str">
        <f t="shared" si="0"/>
        <v>-</v>
      </c>
      <c r="Q34" s="20"/>
      <c r="R34" s="20"/>
      <c r="S34" s="20"/>
      <c r="T34" s="20"/>
      <c r="U34" s="17"/>
      <c r="V34" s="20"/>
      <c r="W34" s="20"/>
      <c r="X34" s="20"/>
      <c r="Y34" s="17"/>
      <c r="Z34" s="69" t="s">
        <v>12</v>
      </c>
      <c r="AA34" s="70" t="str">
        <f t="shared" ref="AA34:AA37" si="14">IF(COUNTIF($G$6:$G$106,Z34)=0,"-",COUNTIF($G$6:$G$106,Z34))</f>
        <v>-</v>
      </c>
      <c r="AB34" s="37" t="str">
        <f t="shared" ref="AB34:AB37" si="15">IFERROR(COUNTIFS($G$6:$G$106,Z34,$O$6:$O$106,"W")/(COUNTIFS($G$6:$G$106,Z34,$O$6:$O$106,"W")+COUNTIFS($G$6:$G$106,Z34,$O$6:$O$106,"L")),"-")</f>
        <v>-</v>
      </c>
      <c r="AC34" s="17"/>
    </row>
    <row r="35" spans="1:29" ht="15.75" customHeight="1" x14ac:dyDescent="0.2">
      <c r="A35" s="64"/>
      <c r="B35" s="57"/>
      <c r="C35" s="65"/>
      <c r="D35" s="51"/>
      <c r="E35" s="59"/>
      <c r="F35" s="59"/>
      <c r="G35" s="59"/>
      <c r="H35" s="59"/>
      <c r="I35" s="59"/>
      <c r="J35" s="59" t="str">
        <f ca="1">IFERROR(VLOOKUP(JOIN(" ",E35:G35),Plays,5,FALSE),"")</f>
        <v/>
      </c>
      <c r="K35" s="59" t="str">
        <f ca="1">IFERROR(VLOOKUP(JOIN(" ",E35:G35),Plays,6,FALSE),"")</f>
        <v/>
      </c>
      <c r="L35" s="60" t="s">
        <v>44</v>
      </c>
      <c r="M35" s="60" t="s">
        <v>44</v>
      </c>
      <c r="N35" s="60" t="s">
        <v>44</v>
      </c>
      <c r="O35" s="61" t="str">
        <f t="shared" si="0"/>
        <v>-</v>
      </c>
      <c r="Q35" s="24"/>
      <c r="R35" s="83" t="s">
        <v>16</v>
      </c>
      <c r="S35" s="38" t="s">
        <v>12</v>
      </c>
      <c r="T35" s="39" t="str">
        <f t="shared" ref="T35:T38" si="16">IFERROR(COUNTIFS($H$6:$H$106,"1H",$F$6:$F$106,$R$35,$G$6:$G$106,S12,$O$6:$O$106,"W")/(COUNTIFS($H$6:$H$106,"1H",$F$6:$F$106,$R$35,$G$6:$G$106,S12,$O$6:$O$106,"W")+COUNTIFS($H$6:$H$106,"1H",$F$6:$F$106,$R$35,$G$6:$G$106,S12,$O$6:$O$106,"L")),"-")</f>
        <v>-</v>
      </c>
      <c r="U35" s="17"/>
      <c r="V35" s="86" t="s">
        <v>16</v>
      </c>
      <c r="W35" s="40" t="s">
        <v>12</v>
      </c>
      <c r="X35" s="41" t="str">
        <f t="shared" ref="X35:X38" si="17">IFERROR(COUNTIFS($H$6:$H$106,"4H",$F$6:$F$106,$R$35,$G$6:$G$106,S12,$O$6:$O$106,"W")/(COUNTIFS($H$6:$H$106,"4H",$F$6:$F$106,$R$35,$G$6:$G$106,S12,$O$6:$O$106,"W")+COUNTIFS($H$6:$H$106,"4H",$F$6:$F$106,$R$35,$G$6:$G$106,S12,$O$6:$O$106,"L")),"-")</f>
        <v>-</v>
      </c>
      <c r="Y35" s="17"/>
      <c r="Z35" s="69" t="s">
        <v>13</v>
      </c>
      <c r="AA35" s="70" t="str">
        <f t="shared" si="14"/>
        <v>-</v>
      </c>
      <c r="AB35" s="37" t="str">
        <f t="shared" si="15"/>
        <v>-</v>
      </c>
      <c r="AC35" s="17"/>
    </row>
    <row r="36" spans="1:29" ht="15.75" customHeight="1" x14ac:dyDescent="0.2">
      <c r="A36" s="66"/>
      <c r="B36" s="51"/>
      <c r="C36" s="67"/>
      <c r="D36" s="51"/>
      <c r="E36" s="51"/>
      <c r="F36" s="51"/>
      <c r="G36" s="51"/>
      <c r="H36" s="51"/>
      <c r="I36" s="51"/>
      <c r="J36" s="51" t="str">
        <f ca="1">IFERROR(VLOOKUP(JOIN(" ",E36:G36),Plays,5,FALSE),"")</f>
        <v/>
      </c>
      <c r="K36" s="51" t="str">
        <f ca="1">IFERROR(VLOOKUP(JOIN(" ",E36:G36),Plays,6,FALSE),"")</f>
        <v/>
      </c>
      <c r="L36" s="53" t="s">
        <v>44</v>
      </c>
      <c r="M36" s="53" t="s">
        <v>44</v>
      </c>
      <c r="N36" s="53" t="s">
        <v>44</v>
      </c>
      <c r="O36" s="54" t="str">
        <f t="shared" si="0"/>
        <v>-</v>
      </c>
      <c r="Q36" s="24"/>
      <c r="R36" s="84"/>
      <c r="S36" s="38" t="s">
        <v>13</v>
      </c>
      <c r="T36" s="39" t="str">
        <f t="shared" si="16"/>
        <v>-</v>
      </c>
      <c r="U36" s="17"/>
      <c r="V36" s="84"/>
      <c r="W36" s="40" t="s">
        <v>13</v>
      </c>
      <c r="X36" s="41" t="str">
        <f t="shared" si="17"/>
        <v>-</v>
      </c>
      <c r="Y36" s="17"/>
      <c r="Z36" s="69" t="s">
        <v>14</v>
      </c>
      <c r="AA36" s="70" t="str">
        <f t="shared" si="14"/>
        <v>-</v>
      </c>
      <c r="AB36" s="37" t="str">
        <f t="shared" si="15"/>
        <v>-</v>
      </c>
      <c r="AC36" s="17"/>
    </row>
    <row r="37" spans="1:29" ht="15.75" customHeight="1" x14ac:dyDescent="0.2">
      <c r="A37" s="64"/>
      <c r="B37" s="57"/>
      <c r="C37" s="65"/>
      <c r="D37" s="51"/>
      <c r="E37" s="59"/>
      <c r="F37" s="59"/>
      <c r="G37" s="59"/>
      <c r="H37" s="59"/>
      <c r="I37" s="59"/>
      <c r="J37" s="59" t="str">
        <f ca="1">IFERROR(VLOOKUP(JOIN(" ",E37:G37),Plays,5,FALSE),"")</f>
        <v/>
      </c>
      <c r="K37" s="59" t="str">
        <f ca="1">IFERROR(VLOOKUP(JOIN(" ",E37:G37),Plays,6,FALSE),"")</f>
        <v/>
      </c>
      <c r="L37" s="60" t="s">
        <v>44</v>
      </c>
      <c r="M37" s="60" t="s">
        <v>44</v>
      </c>
      <c r="N37" s="60" t="s">
        <v>44</v>
      </c>
      <c r="O37" s="61" t="str">
        <f t="shared" si="0"/>
        <v>-</v>
      </c>
      <c r="Q37" s="24"/>
      <c r="R37" s="84"/>
      <c r="S37" s="38" t="s">
        <v>14</v>
      </c>
      <c r="T37" s="39" t="str">
        <f t="shared" si="16"/>
        <v>-</v>
      </c>
      <c r="U37" s="17"/>
      <c r="V37" s="84"/>
      <c r="W37" s="40" t="s">
        <v>14</v>
      </c>
      <c r="X37" s="41" t="str">
        <f t="shared" si="17"/>
        <v>-</v>
      </c>
      <c r="Y37" s="17"/>
      <c r="Z37" s="69" t="s">
        <v>15</v>
      </c>
      <c r="AA37" s="70" t="str">
        <f t="shared" si="14"/>
        <v>-</v>
      </c>
      <c r="AB37" s="37" t="str">
        <f t="shared" si="15"/>
        <v>-</v>
      </c>
      <c r="AC37" s="17"/>
    </row>
    <row r="38" spans="1:29" ht="15.75" customHeight="1" x14ac:dyDescent="0.2">
      <c r="A38" s="66"/>
      <c r="B38" s="51"/>
      <c r="C38" s="67"/>
      <c r="D38" s="51"/>
      <c r="E38" s="51"/>
      <c r="F38" s="51"/>
      <c r="G38" s="51"/>
      <c r="H38" s="51"/>
      <c r="I38" s="51"/>
      <c r="J38" s="51" t="str">
        <f ca="1">IFERROR(VLOOKUP(JOIN(" ",E38:G38),Plays,5,FALSE),"")</f>
        <v/>
      </c>
      <c r="K38" s="51" t="str">
        <f ca="1">IFERROR(VLOOKUP(JOIN(" ",E38:G38),Plays,6,FALSE),"")</f>
        <v/>
      </c>
      <c r="L38" s="53" t="s">
        <v>44</v>
      </c>
      <c r="M38" s="53" t="s">
        <v>44</v>
      </c>
      <c r="N38" s="53" t="s">
        <v>44</v>
      </c>
      <c r="O38" s="54" t="str">
        <f t="shared" si="0"/>
        <v>-</v>
      </c>
      <c r="Q38" s="24"/>
      <c r="R38" s="85"/>
      <c r="S38" s="38" t="s">
        <v>15</v>
      </c>
      <c r="T38" s="39" t="str">
        <f t="shared" si="16"/>
        <v>-</v>
      </c>
      <c r="U38" s="17"/>
      <c r="V38" s="85"/>
      <c r="W38" s="40" t="s">
        <v>15</v>
      </c>
      <c r="X38" s="41" t="str">
        <f t="shared" si="17"/>
        <v>-</v>
      </c>
      <c r="Y38" s="17"/>
      <c r="Z38" s="71"/>
      <c r="AA38" s="71"/>
      <c r="AB38" s="71"/>
      <c r="AC38" s="17"/>
    </row>
    <row r="39" spans="1:29" ht="15.75" customHeight="1" x14ac:dyDescent="0.2">
      <c r="A39" s="64"/>
      <c r="B39" s="57"/>
      <c r="C39" s="65"/>
      <c r="D39" s="51"/>
      <c r="E39" s="59"/>
      <c r="F39" s="59"/>
      <c r="G39" s="59"/>
      <c r="H39" s="59"/>
      <c r="I39" s="59"/>
      <c r="J39" s="59" t="str">
        <f ca="1">IFERROR(VLOOKUP(JOIN(" ",E39:G39),Plays,5,FALSE),"")</f>
        <v/>
      </c>
      <c r="K39" s="59" t="str">
        <f ca="1">IFERROR(VLOOKUP(JOIN(" ",E39:G39),Plays,6,FALSE),"")</f>
        <v/>
      </c>
      <c r="L39" s="60" t="s">
        <v>44</v>
      </c>
      <c r="M39" s="60" t="s">
        <v>44</v>
      </c>
      <c r="N39" s="60" t="s">
        <v>44</v>
      </c>
      <c r="O39" s="61" t="str">
        <f t="shared" si="0"/>
        <v>-</v>
      </c>
      <c r="Q39" s="17"/>
      <c r="R39" s="17"/>
      <c r="S39" s="17"/>
      <c r="T39" s="17"/>
      <c r="U39" s="17"/>
      <c r="V39" s="17"/>
      <c r="W39" s="17"/>
      <c r="X39" s="17"/>
      <c r="Y39" s="17"/>
      <c r="Z39" s="72" t="s">
        <v>23</v>
      </c>
      <c r="AA39" s="32" t="s">
        <v>47</v>
      </c>
      <c r="AB39" s="68" t="s">
        <v>5</v>
      </c>
      <c r="AC39" s="17"/>
    </row>
    <row r="40" spans="1:29" ht="15.75" customHeight="1" x14ac:dyDescent="0.2">
      <c r="A40" s="66"/>
      <c r="B40" s="51"/>
      <c r="C40" s="67"/>
      <c r="D40" s="51"/>
      <c r="E40" s="51"/>
      <c r="F40" s="51"/>
      <c r="G40" s="51"/>
      <c r="H40" s="51"/>
      <c r="I40" s="51"/>
      <c r="J40" s="51" t="str">
        <f ca="1">IFERROR(VLOOKUP(JOIN(" ",E40:G40),Plays,5,FALSE),"")</f>
        <v/>
      </c>
      <c r="K40" s="51" t="str">
        <f ca="1">IFERROR(VLOOKUP(JOIN(" ",E40:G40),Plays,6,FALSE),"")</f>
        <v/>
      </c>
      <c r="L40" s="53" t="s">
        <v>44</v>
      </c>
      <c r="M40" s="53" t="s">
        <v>44</v>
      </c>
      <c r="N40" s="53" t="s">
        <v>44</v>
      </c>
      <c r="O40" s="54" t="str">
        <f t="shared" si="0"/>
        <v>-</v>
      </c>
      <c r="Q40" s="24"/>
      <c r="R40" s="83" t="s">
        <v>17</v>
      </c>
      <c r="S40" s="38" t="s">
        <v>12</v>
      </c>
      <c r="T40" s="39" t="str">
        <f t="shared" ref="T40:T43" si="18">IFERROR(COUNTIFS($H$6:$H$106,"1H",$F$6:$F$106,$R$40,$G$6:$G$106,S12,$O$6:$O$106,"W")/(COUNTIFS($H$6:$H$106,"1H",$F$6:$F$106,$R$40,$G$6:$G$106,S12,$O$6:$O$106,"W")+COUNTIFS($H$6:$H$106,"1H",$F$6:$F$106,$R$40,$G$6:$G$106,S12,$O$6:$O$106,"L")),"-")</f>
        <v>-</v>
      </c>
      <c r="U40" s="17"/>
      <c r="V40" s="86" t="s">
        <v>17</v>
      </c>
      <c r="W40" s="40" t="s">
        <v>12</v>
      </c>
      <c r="X40" s="41" t="str">
        <f t="shared" ref="X40:X43" si="19">IFERROR(COUNTIFS($H$6:$H$106,"4H",$F$6:$F$106,$R$40,$G$6:$G$106,S12,$O$6:$O$106,"W")/(COUNTIFS($H$6:$H$106,"4H",$F$6:$F$106,$R$40,$G$6:$G$106,S12,$O$6:$O$106,"W")+COUNTIFS($H$6:$H$106,"4H",$F$6:$F$106,$R$40,$G$6:$G$106,S12,$O$6:$O$106,"L")),"-")</f>
        <v>-</v>
      </c>
      <c r="Y40" s="17"/>
      <c r="Z40" s="69" t="s">
        <v>6</v>
      </c>
      <c r="AA40" s="70" t="str">
        <f t="shared" ref="AA40:AA44" si="20">IF(COUNTIF($H$6:$H$106,Z40)=0,"-",COUNTIF($H$6:$H$106,Z40))</f>
        <v>-</v>
      </c>
      <c r="AB40" s="37" t="str">
        <f t="shared" ref="AB40:AB44" si="21">IFERROR(COUNTIFS($H$6:$H$106,Z40,$O$6:$O$106,"W")/(COUNTIFS($H$6:$H$106,Z40,$O$6:$O$106,"W")+COUNTIFS($H$6:$H$106,Z40,$O$6:$O$106,"L")),"-")</f>
        <v>-</v>
      </c>
      <c r="AC40" s="17"/>
    </row>
    <row r="41" spans="1:29" ht="15.75" customHeight="1" x14ac:dyDescent="0.2">
      <c r="A41" s="64"/>
      <c r="B41" s="57"/>
      <c r="C41" s="65"/>
      <c r="D41" s="51"/>
      <c r="E41" s="59"/>
      <c r="F41" s="59"/>
      <c r="G41" s="59"/>
      <c r="H41" s="59"/>
      <c r="I41" s="59"/>
      <c r="J41" s="59" t="str">
        <f ca="1">IFERROR(VLOOKUP(JOIN(" ",E41:G41),Plays,5,FALSE),"")</f>
        <v/>
      </c>
      <c r="K41" s="59" t="str">
        <f ca="1">IFERROR(VLOOKUP(JOIN(" ",E41:G41),Plays,6,FALSE),"")</f>
        <v/>
      </c>
      <c r="L41" s="60" t="s">
        <v>44</v>
      </c>
      <c r="M41" s="60" t="s">
        <v>44</v>
      </c>
      <c r="N41" s="60" t="s">
        <v>44</v>
      </c>
      <c r="O41" s="61" t="str">
        <f t="shared" si="0"/>
        <v>-</v>
      </c>
      <c r="Q41" s="24"/>
      <c r="R41" s="84"/>
      <c r="S41" s="38" t="s">
        <v>13</v>
      </c>
      <c r="T41" s="39" t="str">
        <f t="shared" si="18"/>
        <v>-</v>
      </c>
      <c r="U41" s="17"/>
      <c r="V41" s="84"/>
      <c r="W41" s="40" t="s">
        <v>13</v>
      </c>
      <c r="X41" s="41" t="str">
        <f t="shared" si="19"/>
        <v>-</v>
      </c>
      <c r="Y41" s="17"/>
      <c r="Z41" s="69" t="s">
        <v>7</v>
      </c>
      <c r="AA41" s="70" t="str">
        <f t="shared" si="20"/>
        <v>-</v>
      </c>
      <c r="AB41" s="37" t="str">
        <f t="shared" si="21"/>
        <v>-</v>
      </c>
      <c r="AC41" s="17"/>
    </row>
    <row r="42" spans="1:29" ht="15.75" customHeight="1" x14ac:dyDescent="0.2">
      <c r="A42" s="66"/>
      <c r="B42" s="51"/>
      <c r="C42" s="67"/>
      <c r="D42" s="51"/>
      <c r="E42" s="51"/>
      <c r="F42" s="51"/>
      <c r="G42" s="51"/>
      <c r="H42" s="51"/>
      <c r="I42" s="51"/>
      <c r="J42" s="51" t="str">
        <f ca="1">IFERROR(VLOOKUP(JOIN(" ",E42:G42),Plays,5,FALSE),"")</f>
        <v/>
      </c>
      <c r="K42" s="51" t="str">
        <f ca="1">IFERROR(VLOOKUP(JOIN(" ",E42:G42),Plays,6,FALSE),"")</f>
        <v/>
      </c>
      <c r="L42" s="53" t="s">
        <v>44</v>
      </c>
      <c r="M42" s="53" t="s">
        <v>44</v>
      </c>
      <c r="N42" s="53" t="s">
        <v>44</v>
      </c>
      <c r="O42" s="54" t="str">
        <f t="shared" si="0"/>
        <v>-</v>
      </c>
      <c r="Q42" s="24"/>
      <c r="R42" s="84"/>
      <c r="S42" s="38" t="s">
        <v>14</v>
      </c>
      <c r="T42" s="39" t="str">
        <f t="shared" si="18"/>
        <v>-</v>
      </c>
      <c r="U42" s="17"/>
      <c r="V42" s="84"/>
      <c r="W42" s="40" t="s">
        <v>14</v>
      </c>
      <c r="X42" s="41" t="str">
        <f t="shared" si="19"/>
        <v>-</v>
      </c>
      <c r="Y42" s="17"/>
      <c r="Z42" s="69" t="s">
        <v>8</v>
      </c>
      <c r="AA42" s="70" t="str">
        <f t="shared" si="20"/>
        <v>-</v>
      </c>
      <c r="AB42" s="37" t="str">
        <f t="shared" si="21"/>
        <v>-</v>
      </c>
      <c r="AC42" s="17"/>
    </row>
    <row r="43" spans="1:29" ht="15.75" customHeight="1" x14ac:dyDescent="0.2">
      <c r="A43" s="64"/>
      <c r="B43" s="57"/>
      <c r="C43" s="65"/>
      <c r="D43" s="51"/>
      <c r="E43" s="59"/>
      <c r="F43" s="59"/>
      <c r="G43" s="59"/>
      <c r="H43" s="59"/>
      <c r="I43" s="59"/>
      <c r="J43" s="59" t="str">
        <f ca="1">IFERROR(VLOOKUP(JOIN(" ",E43:G43),Plays,5,FALSE),"")</f>
        <v/>
      </c>
      <c r="K43" s="59" t="str">
        <f ca="1">IFERROR(VLOOKUP(JOIN(" ",E43:G43),Plays,6,FALSE),"")</f>
        <v/>
      </c>
      <c r="L43" s="60" t="s">
        <v>44</v>
      </c>
      <c r="M43" s="60" t="s">
        <v>44</v>
      </c>
      <c r="N43" s="60" t="s">
        <v>44</v>
      </c>
      <c r="O43" s="61" t="str">
        <f t="shared" si="0"/>
        <v>-</v>
      </c>
      <c r="Q43" s="24"/>
      <c r="R43" s="85"/>
      <c r="S43" s="38" t="s">
        <v>15</v>
      </c>
      <c r="T43" s="39" t="str">
        <f t="shared" si="18"/>
        <v>-</v>
      </c>
      <c r="U43" s="17"/>
      <c r="V43" s="85"/>
      <c r="W43" s="40" t="s">
        <v>15</v>
      </c>
      <c r="X43" s="41" t="str">
        <f t="shared" si="19"/>
        <v>-</v>
      </c>
      <c r="Y43" s="17"/>
      <c r="Z43" s="69" t="s">
        <v>18</v>
      </c>
      <c r="AA43" s="70" t="str">
        <f t="shared" si="20"/>
        <v>-</v>
      </c>
      <c r="AB43" s="37" t="str">
        <f t="shared" si="21"/>
        <v>-</v>
      </c>
      <c r="AC43" s="17"/>
    </row>
    <row r="44" spans="1:29" ht="15.75" customHeight="1" x14ac:dyDescent="0.2">
      <c r="A44" s="66"/>
      <c r="B44" s="51"/>
      <c r="C44" s="67"/>
      <c r="D44" s="51"/>
      <c r="E44" s="51"/>
      <c r="F44" s="51"/>
      <c r="G44" s="51"/>
      <c r="H44" s="51"/>
      <c r="I44" s="51"/>
      <c r="J44" s="51" t="str">
        <f ca="1">IFERROR(VLOOKUP(JOIN(" ",E44:G44),Plays,5,FALSE),"")</f>
        <v/>
      </c>
      <c r="K44" s="51" t="str">
        <f ca="1">IFERROR(VLOOKUP(JOIN(" ",E44:G44),Plays,6,FALSE),"")</f>
        <v/>
      </c>
      <c r="L44" s="53" t="s">
        <v>44</v>
      </c>
      <c r="M44" s="53" t="s">
        <v>44</v>
      </c>
      <c r="N44" s="53" t="s">
        <v>44</v>
      </c>
      <c r="O44" s="54" t="str">
        <f t="shared" si="0"/>
        <v>-</v>
      </c>
      <c r="Q44" s="17"/>
      <c r="R44" s="17"/>
      <c r="S44" s="17"/>
      <c r="T44" s="17"/>
      <c r="U44" s="17"/>
      <c r="V44" s="17"/>
      <c r="W44" s="17"/>
      <c r="X44" s="17"/>
      <c r="Y44" s="17"/>
      <c r="Z44" s="69" t="s">
        <v>19</v>
      </c>
      <c r="AA44" s="70" t="str">
        <f t="shared" si="20"/>
        <v>-</v>
      </c>
      <c r="AB44" s="37" t="str">
        <f t="shared" si="21"/>
        <v>-</v>
      </c>
      <c r="AC44" s="17"/>
    </row>
    <row r="45" spans="1:29" ht="15.75" customHeight="1" x14ac:dyDescent="0.2">
      <c r="A45" s="64"/>
      <c r="B45" s="57"/>
      <c r="C45" s="65"/>
      <c r="D45" s="51"/>
      <c r="E45" s="59"/>
      <c r="F45" s="59"/>
      <c r="G45" s="59"/>
      <c r="H45" s="59"/>
      <c r="I45" s="59"/>
      <c r="J45" s="59" t="str">
        <f ca="1">IFERROR(VLOOKUP(JOIN(" ",E45:G45),Plays,5,FALSE),"")</f>
        <v/>
      </c>
      <c r="K45" s="59" t="str">
        <f ca="1">IFERROR(VLOOKUP(JOIN(" ",E45:G45),Plays,6,FALSE),"")</f>
        <v/>
      </c>
      <c r="L45" s="60" t="s">
        <v>44</v>
      </c>
      <c r="M45" s="60" t="s">
        <v>44</v>
      </c>
      <c r="N45" s="60" t="s">
        <v>44</v>
      </c>
      <c r="O45" s="61" t="str">
        <f t="shared" si="0"/>
        <v>-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5.75" customHeight="1" x14ac:dyDescent="0.2">
      <c r="A46" s="66"/>
      <c r="B46" s="51"/>
      <c r="C46" s="67"/>
      <c r="D46" s="51"/>
      <c r="E46" s="51"/>
      <c r="F46" s="51"/>
      <c r="G46" s="51"/>
      <c r="H46" s="51"/>
      <c r="I46" s="51"/>
      <c r="J46" s="51" t="str">
        <f ca="1">IFERROR(VLOOKUP(JOIN(" ",E46:G46),Plays,5,FALSE),"")</f>
        <v/>
      </c>
      <c r="K46" s="51" t="str">
        <f ca="1">IFERROR(VLOOKUP(JOIN(" ",E46:G46),Plays,6,FALSE),"")</f>
        <v/>
      </c>
      <c r="L46" s="53" t="s">
        <v>44</v>
      </c>
      <c r="M46" s="53" t="s">
        <v>44</v>
      </c>
      <c r="N46" s="53" t="s">
        <v>44</v>
      </c>
      <c r="O46" s="54" t="str">
        <f t="shared" si="0"/>
        <v>-</v>
      </c>
      <c r="R46" s="55"/>
    </row>
    <row r="47" spans="1:29" ht="15.75" customHeight="1" x14ac:dyDescent="0.2">
      <c r="A47" s="64"/>
      <c r="B47" s="57"/>
      <c r="C47" s="65"/>
      <c r="D47" s="51"/>
      <c r="E47" s="59"/>
      <c r="F47" s="59"/>
      <c r="G47" s="59"/>
      <c r="H47" s="59"/>
      <c r="I47" s="59"/>
      <c r="J47" s="59" t="str">
        <f ca="1">IFERROR(VLOOKUP(JOIN(" ",E47:G47),Plays,5,FALSE),"")</f>
        <v/>
      </c>
      <c r="K47" s="59" t="str">
        <f ca="1">IFERROR(VLOOKUP(JOIN(" ",E47:G47),Plays,6,FALSE),"")</f>
        <v/>
      </c>
      <c r="L47" s="60" t="s">
        <v>44</v>
      </c>
      <c r="M47" s="60" t="s">
        <v>44</v>
      </c>
      <c r="N47" s="60" t="s">
        <v>44</v>
      </c>
      <c r="O47" s="61" t="str">
        <f t="shared" si="0"/>
        <v>-</v>
      </c>
      <c r="R47" s="55"/>
    </row>
    <row r="48" spans="1:29" ht="15.75" customHeight="1" x14ac:dyDescent="0.2">
      <c r="A48" s="66"/>
      <c r="B48" s="51"/>
      <c r="C48" s="67"/>
      <c r="D48" s="51"/>
      <c r="E48" s="51"/>
      <c r="F48" s="51"/>
      <c r="G48" s="51"/>
      <c r="H48" s="51"/>
      <c r="I48" s="51"/>
      <c r="J48" s="51" t="str">
        <f ca="1">IFERROR(VLOOKUP(JOIN(" ",E48:G48),Plays,5,FALSE),"")</f>
        <v/>
      </c>
      <c r="K48" s="51" t="str">
        <f ca="1">IFERROR(VLOOKUP(JOIN(" ",E48:G48),Plays,6,FALSE),"")</f>
        <v/>
      </c>
      <c r="L48" s="53" t="s">
        <v>44</v>
      </c>
      <c r="M48" s="53" t="s">
        <v>44</v>
      </c>
      <c r="N48" s="53" t="s">
        <v>44</v>
      </c>
      <c r="O48" s="54" t="str">
        <f t="shared" si="0"/>
        <v>-</v>
      </c>
      <c r="R48" s="55"/>
    </row>
    <row r="49" spans="1:18" ht="15.75" customHeight="1" x14ac:dyDescent="0.2">
      <c r="A49" s="64"/>
      <c r="B49" s="57"/>
      <c r="C49" s="65"/>
      <c r="D49" s="51"/>
      <c r="E49" s="59"/>
      <c r="F49" s="59"/>
      <c r="G49" s="59"/>
      <c r="H49" s="59"/>
      <c r="I49" s="59"/>
      <c r="J49" s="59" t="str">
        <f ca="1">IFERROR(VLOOKUP(JOIN(" ",E49:G49),Plays,5,FALSE),"")</f>
        <v/>
      </c>
      <c r="K49" s="59" t="str">
        <f ca="1">IFERROR(VLOOKUP(JOIN(" ",E49:G49),Plays,6,FALSE),"")</f>
        <v/>
      </c>
      <c r="L49" s="60" t="s">
        <v>44</v>
      </c>
      <c r="M49" s="60" t="s">
        <v>44</v>
      </c>
      <c r="N49" s="60" t="s">
        <v>44</v>
      </c>
      <c r="O49" s="61" t="str">
        <f t="shared" si="0"/>
        <v>-</v>
      </c>
      <c r="R49" s="55"/>
    </row>
    <row r="50" spans="1:18" ht="15.75" customHeight="1" x14ac:dyDescent="0.2">
      <c r="A50" s="66"/>
      <c r="B50" s="51"/>
      <c r="C50" s="67"/>
      <c r="D50" s="51"/>
      <c r="E50" s="51"/>
      <c r="F50" s="51"/>
      <c r="G50" s="51"/>
      <c r="H50" s="51"/>
      <c r="I50" s="51"/>
      <c r="J50" s="51" t="str">
        <f ca="1">IFERROR(VLOOKUP(JOIN(" ",E50:G50),Plays,5,FALSE),"")</f>
        <v/>
      </c>
      <c r="K50" s="51" t="str">
        <f ca="1">IFERROR(VLOOKUP(JOIN(" ",E50:G50),Plays,6,FALSE),"")</f>
        <v/>
      </c>
      <c r="L50" s="53" t="s">
        <v>44</v>
      </c>
      <c r="M50" s="53" t="s">
        <v>44</v>
      </c>
      <c r="N50" s="53" t="s">
        <v>44</v>
      </c>
      <c r="O50" s="54" t="str">
        <f t="shared" si="0"/>
        <v>-</v>
      </c>
      <c r="R50" s="55"/>
    </row>
    <row r="51" spans="1:18" ht="15.75" customHeight="1" x14ac:dyDescent="0.2">
      <c r="A51" s="64"/>
      <c r="B51" s="57"/>
      <c r="C51" s="65"/>
      <c r="D51" s="51"/>
      <c r="E51" s="59"/>
      <c r="F51" s="59"/>
      <c r="G51" s="59"/>
      <c r="H51" s="59"/>
      <c r="I51" s="59"/>
      <c r="J51" s="59" t="str">
        <f ca="1">IFERROR(VLOOKUP(JOIN(" ",E51:G51),Plays,5,FALSE),"")</f>
        <v/>
      </c>
      <c r="K51" s="59" t="str">
        <f ca="1">IFERROR(VLOOKUP(JOIN(" ",E51:G51),Plays,6,FALSE),"")</f>
        <v/>
      </c>
      <c r="L51" s="60" t="s">
        <v>44</v>
      </c>
      <c r="M51" s="60" t="s">
        <v>44</v>
      </c>
      <c r="N51" s="60" t="s">
        <v>44</v>
      </c>
      <c r="O51" s="61" t="str">
        <f t="shared" si="0"/>
        <v>-</v>
      </c>
      <c r="R51" s="55"/>
    </row>
    <row r="52" spans="1:18" ht="15.75" customHeight="1" x14ac:dyDescent="0.2">
      <c r="A52" s="66"/>
      <c r="B52" s="51"/>
      <c r="C52" s="67"/>
      <c r="D52" s="51"/>
      <c r="E52" s="51"/>
      <c r="F52" s="51"/>
      <c r="G52" s="51"/>
      <c r="H52" s="51"/>
      <c r="I52" s="51"/>
      <c r="J52" s="51" t="str">
        <f ca="1">IFERROR(VLOOKUP(JOIN(" ",E52:G52),Plays,5,FALSE),"")</f>
        <v/>
      </c>
      <c r="K52" s="51" t="str">
        <f ca="1">IFERROR(VLOOKUP(JOIN(" ",E52:G52),Plays,6,FALSE),"")</f>
        <v/>
      </c>
      <c r="L52" s="53" t="s">
        <v>44</v>
      </c>
      <c r="M52" s="53" t="s">
        <v>44</v>
      </c>
      <c r="N52" s="53" t="s">
        <v>44</v>
      </c>
      <c r="O52" s="54" t="str">
        <f t="shared" si="0"/>
        <v>-</v>
      </c>
      <c r="R52" s="55"/>
    </row>
    <row r="53" spans="1:18" ht="15.75" customHeight="1" x14ac:dyDescent="0.2">
      <c r="A53" s="64"/>
      <c r="B53" s="57"/>
      <c r="C53" s="65"/>
      <c r="D53" s="51"/>
      <c r="E53" s="59"/>
      <c r="F53" s="59"/>
      <c r="G53" s="59"/>
      <c r="H53" s="59"/>
      <c r="I53" s="59"/>
      <c r="J53" s="59" t="str">
        <f ca="1">IFERROR(VLOOKUP(JOIN(" ",E53:G53),Plays,5,FALSE),"")</f>
        <v/>
      </c>
      <c r="K53" s="59" t="str">
        <f ca="1">IFERROR(VLOOKUP(JOIN(" ",E53:G53),Plays,6,FALSE),"")</f>
        <v/>
      </c>
      <c r="L53" s="60" t="s">
        <v>44</v>
      </c>
      <c r="M53" s="60" t="s">
        <v>44</v>
      </c>
      <c r="N53" s="60" t="s">
        <v>44</v>
      </c>
      <c r="O53" s="61" t="str">
        <f t="shared" si="0"/>
        <v>-</v>
      </c>
      <c r="R53" s="55"/>
    </row>
    <row r="54" spans="1:18" ht="15.75" customHeight="1" x14ac:dyDescent="0.2">
      <c r="A54" s="66"/>
      <c r="B54" s="51"/>
      <c r="C54" s="67"/>
      <c r="D54" s="51"/>
      <c r="E54" s="51"/>
      <c r="F54" s="51"/>
      <c r="G54" s="51"/>
      <c r="H54" s="51"/>
      <c r="I54" s="51"/>
      <c r="J54" s="51" t="str">
        <f ca="1">IFERROR(VLOOKUP(JOIN(" ",E54:G54),Plays,5,FALSE),"")</f>
        <v/>
      </c>
      <c r="K54" s="51" t="str">
        <f ca="1">IFERROR(VLOOKUP(JOIN(" ",E54:G54),Plays,6,FALSE),"")</f>
        <v/>
      </c>
      <c r="L54" s="53" t="s">
        <v>44</v>
      </c>
      <c r="M54" s="53" t="s">
        <v>44</v>
      </c>
      <c r="N54" s="53" t="s">
        <v>44</v>
      </c>
      <c r="O54" s="54" t="str">
        <f t="shared" si="0"/>
        <v>-</v>
      </c>
      <c r="R54" s="55"/>
    </row>
    <row r="55" spans="1:18" ht="15.75" customHeight="1" x14ac:dyDescent="0.2">
      <c r="A55" s="64"/>
      <c r="B55" s="57"/>
      <c r="C55" s="65"/>
      <c r="D55" s="51"/>
      <c r="E55" s="59"/>
      <c r="F55" s="59"/>
      <c r="G55" s="59"/>
      <c r="H55" s="59"/>
      <c r="I55" s="59"/>
      <c r="J55" s="59" t="str">
        <f ca="1">IFERROR(VLOOKUP(JOIN(" ",E55:G55),Plays,5,FALSE),"")</f>
        <v/>
      </c>
      <c r="K55" s="59" t="str">
        <f ca="1">IFERROR(VLOOKUP(JOIN(" ",E55:G55),Plays,6,FALSE),"")</f>
        <v/>
      </c>
      <c r="L55" s="60" t="s">
        <v>44</v>
      </c>
      <c r="M55" s="60" t="s">
        <v>44</v>
      </c>
      <c r="N55" s="60" t="s">
        <v>44</v>
      </c>
      <c r="O55" s="61" t="str">
        <f t="shared" si="0"/>
        <v>-</v>
      </c>
      <c r="R55" s="55"/>
    </row>
    <row r="56" spans="1:18" ht="15.75" customHeight="1" x14ac:dyDescent="0.2">
      <c r="A56" s="66"/>
      <c r="B56" s="67"/>
      <c r="C56" s="67"/>
      <c r="D56" s="51"/>
      <c r="E56" s="51"/>
      <c r="F56" s="51"/>
      <c r="G56" s="51"/>
      <c r="H56" s="51"/>
      <c r="I56" s="51"/>
      <c r="J56" s="51" t="str">
        <f ca="1">IFERROR(VLOOKUP(JOIN(" ",E56:G56),Plays,5,FALSE),"")</f>
        <v/>
      </c>
      <c r="K56" s="51" t="str">
        <f ca="1">IFERROR(VLOOKUP(JOIN(" ",E56:G56),Plays,6,FALSE),"")</f>
        <v/>
      </c>
      <c r="L56" s="53" t="s">
        <v>44</v>
      </c>
      <c r="M56" s="53" t="s">
        <v>44</v>
      </c>
      <c r="N56" s="53" t="s">
        <v>44</v>
      </c>
      <c r="O56" s="54" t="str">
        <f t="shared" si="0"/>
        <v>-</v>
      </c>
      <c r="R56" s="55"/>
    </row>
    <row r="57" spans="1:18" ht="15.75" customHeight="1" x14ac:dyDescent="0.2">
      <c r="A57" s="64"/>
      <c r="B57" s="73"/>
      <c r="C57" s="65"/>
      <c r="D57" s="51"/>
      <c r="E57" s="59"/>
      <c r="F57" s="59"/>
      <c r="G57" s="59"/>
      <c r="H57" s="59"/>
      <c r="I57" s="59"/>
      <c r="J57" s="59" t="str">
        <f ca="1">IFERROR(VLOOKUP(JOIN(" ",E57:G57),Plays,5,FALSE),"")</f>
        <v/>
      </c>
      <c r="K57" s="59" t="str">
        <f ca="1">IFERROR(VLOOKUP(JOIN(" ",E57:G57),Plays,6,FALSE),"")</f>
        <v/>
      </c>
      <c r="L57" s="60" t="s">
        <v>44</v>
      </c>
      <c r="M57" s="60" t="s">
        <v>44</v>
      </c>
      <c r="N57" s="60" t="s">
        <v>44</v>
      </c>
      <c r="O57" s="61" t="str">
        <f t="shared" si="0"/>
        <v>-</v>
      </c>
      <c r="R57" s="55"/>
    </row>
    <row r="58" spans="1:18" ht="15.75" customHeight="1" x14ac:dyDescent="0.2">
      <c r="A58" s="66"/>
      <c r="B58" s="67"/>
      <c r="C58" s="67"/>
      <c r="D58" s="51"/>
      <c r="E58" s="51"/>
      <c r="F58" s="51"/>
      <c r="G58" s="51"/>
      <c r="H58" s="51"/>
      <c r="I58" s="51"/>
      <c r="J58" s="51" t="str">
        <f ca="1">IFERROR(VLOOKUP(JOIN(" ",E58:G58),Plays,5,FALSE),"")</f>
        <v/>
      </c>
      <c r="K58" s="51" t="str">
        <f ca="1">IFERROR(VLOOKUP(JOIN(" ",E58:G58),Plays,6,FALSE),"")</f>
        <v/>
      </c>
      <c r="L58" s="53" t="s">
        <v>44</v>
      </c>
      <c r="M58" s="53" t="s">
        <v>44</v>
      </c>
      <c r="N58" s="53" t="s">
        <v>44</v>
      </c>
      <c r="O58" s="54" t="str">
        <f t="shared" si="0"/>
        <v>-</v>
      </c>
      <c r="R58" s="55"/>
    </row>
    <row r="59" spans="1:18" ht="15.75" customHeight="1" x14ac:dyDescent="0.2">
      <c r="A59" s="64"/>
      <c r="B59" s="73"/>
      <c r="C59" s="65"/>
      <c r="D59" s="51"/>
      <c r="E59" s="59"/>
      <c r="F59" s="59"/>
      <c r="G59" s="59"/>
      <c r="H59" s="59"/>
      <c r="I59" s="59"/>
      <c r="J59" s="59" t="str">
        <f ca="1">IFERROR(VLOOKUP(JOIN(" ",E59:G59),Plays,5,FALSE),"")</f>
        <v/>
      </c>
      <c r="K59" s="59" t="str">
        <f ca="1">IFERROR(VLOOKUP(JOIN(" ",E59:G59),Plays,6,FALSE),"")</f>
        <v/>
      </c>
      <c r="L59" s="60" t="s">
        <v>44</v>
      </c>
      <c r="M59" s="60" t="s">
        <v>44</v>
      </c>
      <c r="N59" s="60" t="s">
        <v>44</v>
      </c>
      <c r="O59" s="61" t="str">
        <f t="shared" si="0"/>
        <v>-</v>
      </c>
      <c r="R59" s="55"/>
    </row>
    <row r="60" spans="1:18" ht="15.75" customHeight="1" x14ac:dyDescent="0.2">
      <c r="A60" s="66"/>
      <c r="B60" s="67"/>
      <c r="C60" s="67"/>
      <c r="D60" s="51"/>
      <c r="E60" s="51"/>
      <c r="F60" s="51"/>
      <c r="G60" s="51"/>
      <c r="H60" s="51"/>
      <c r="I60" s="51"/>
      <c r="J60" s="51" t="str">
        <f ca="1">IFERROR(VLOOKUP(JOIN(" ",E60:G60),Plays,5,FALSE),"")</f>
        <v/>
      </c>
      <c r="K60" s="51" t="str">
        <f ca="1">IFERROR(VLOOKUP(JOIN(" ",E60:G60),Plays,6,FALSE),"")</f>
        <v/>
      </c>
      <c r="L60" s="53" t="s">
        <v>44</v>
      </c>
      <c r="M60" s="53" t="s">
        <v>44</v>
      </c>
      <c r="N60" s="53" t="s">
        <v>44</v>
      </c>
      <c r="O60" s="54" t="str">
        <f t="shared" si="0"/>
        <v>-</v>
      </c>
      <c r="R60" s="55"/>
    </row>
    <row r="61" spans="1:18" ht="15.75" customHeight="1" x14ac:dyDescent="0.2">
      <c r="A61" s="64"/>
      <c r="B61" s="73"/>
      <c r="C61" s="65"/>
      <c r="D61" s="51"/>
      <c r="E61" s="59"/>
      <c r="F61" s="59"/>
      <c r="G61" s="59"/>
      <c r="H61" s="59"/>
      <c r="I61" s="59"/>
      <c r="J61" s="59" t="str">
        <f ca="1">IFERROR(VLOOKUP(JOIN(" ",E61:G61),Plays,5,FALSE),"")</f>
        <v/>
      </c>
      <c r="K61" s="59" t="str">
        <f ca="1">IFERROR(VLOOKUP(JOIN(" ",E61:G61),Plays,6,FALSE),"")</f>
        <v/>
      </c>
      <c r="L61" s="60" t="s">
        <v>44</v>
      </c>
      <c r="M61" s="60" t="s">
        <v>44</v>
      </c>
      <c r="N61" s="60" t="s">
        <v>44</v>
      </c>
      <c r="O61" s="61" t="str">
        <f t="shared" si="0"/>
        <v>-</v>
      </c>
      <c r="R61" s="55"/>
    </row>
    <row r="62" spans="1:18" ht="15.75" customHeight="1" x14ac:dyDescent="0.2">
      <c r="A62" s="66"/>
      <c r="B62" s="67"/>
      <c r="C62" s="67"/>
      <c r="D62" s="51"/>
      <c r="E62" s="51"/>
      <c r="F62" s="51"/>
      <c r="G62" s="51"/>
      <c r="H62" s="51"/>
      <c r="I62" s="51"/>
      <c r="J62" s="51" t="str">
        <f ca="1">IFERROR(VLOOKUP(JOIN(" ",E62:G62),Plays,5,FALSE),"")</f>
        <v/>
      </c>
      <c r="K62" s="51" t="str">
        <f ca="1">IFERROR(VLOOKUP(JOIN(" ",E62:G62),Plays,6,FALSE),"")</f>
        <v/>
      </c>
      <c r="L62" s="53" t="s">
        <v>44</v>
      </c>
      <c r="M62" s="53" t="s">
        <v>44</v>
      </c>
      <c r="N62" s="53" t="s">
        <v>44</v>
      </c>
      <c r="O62" s="54" t="str">
        <f t="shared" si="0"/>
        <v>-</v>
      </c>
      <c r="R62" s="55"/>
    </row>
    <row r="63" spans="1:18" ht="15.75" customHeight="1" x14ac:dyDescent="0.2">
      <c r="A63" s="64"/>
      <c r="B63" s="73"/>
      <c r="C63" s="65"/>
      <c r="D63" s="51"/>
      <c r="E63" s="59"/>
      <c r="F63" s="59"/>
      <c r="G63" s="59"/>
      <c r="H63" s="59"/>
      <c r="I63" s="59"/>
      <c r="J63" s="59" t="str">
        <f ca="1">IFERROR(VLOOKUP(JOIN(" ",E63:G63),Plays,5,FALSE),"")</f>
        <v/>
      </c>
      <c r="K63" s="59" t="str">
        <f ca="1">IFERROR(VLOOKUP(JOIN(" ",E63:G63),Plays,6,FALSE),"")</f>
        <v/>
      </c>
      <c r="L63" s="60" t="s">
        <v>44</v>
      </c>
      <c r="M63" s="60" t="s">
        <v>44</v>
      </c>
      <c r="N63" s="60" t="s">
        <v>44</v>
      </c>
      <c r="O63" s="61" t="str">
        <f t="shared" si="0"/>
        <v>-</v>
      </c>
      <c r="R63" s="55"/>
    </row>
    <row r="64" spans="1:18" ht="15.75" customHeight="1" x14ac:dyDescent="0.2">
      <c r="A64" s="66"/>
      <c r="B64" s="67"/>
      <c r="C64" s="67"/>
      <c r="D64" s="51"/>
      <c r="E64" s="51"/>
      <c r="F64" s="51"/>
      <c r="G64" s="51"/>
      <c r="H64" s="51"/>
      <c r="I64" s="51"/>
      <c r="J64" s="51" t="str">
        <f ca="1">IFERROR(VLOOKUP(JOIN(" ",E64:G64),Plays,5,FALSE),"")</f>
        <v/>
      </c>
      <c r="K64" s="51" t="str">
        <f ca="1">IFERROR(VLOOKUP(JOIN(" ",E64:G64),Plays,6,FALSE),"")</f>
        <v/>
      </c>
      <c r="L64" s="53" t="s">
        <v>44</v>
      </c>
      <c r="M64" s="53" t="s">
        <v>44</v>
      </c>
      <c r="N64" s="53" t="s">
        <v>44</v>
      </c>
      <c r="O64" s="54" t="str">
        <f t="shared" si="0"/>
        <v>-</v>
      </c>
      <c r="R64" s="55"/>
    </row>
    <row r="65" spans="1:18" ht="15.75" customHeight="1" x14ac:dyDescent="0.2">
      <c r="A65" s="64"/>
      <c r="B65" s="73"/>
      <c r="C65" s="65"/>
      <c r="D65" s="51"/>
      <c r="E65" s="59"/>
      <c r="F65" s="59"/>
      <c r="G65" s="59"/>
      <c r="H65" s="59"/>
      <c r="I65" s="59"/>
      <c r="J65" s="59" t="str">
        <f ca="1">IFERROR(VLOOKUP(JOIN(" ",E65:G65),Plays,5,FALSE),"")</f>
        <v/>
      </c>
      <c r="K65" s="59" t="str">
        <f ca="1">IFERROR(VLOOKUP(JOIN(" ",E65:G65),Plays,6,FALSE),"")</f>
        <v/>
      </c>
      <c r="L65" s="60" t="s">
        <v>44</v>
      </c>
      <c r="M65" s="60" t="s">
        <v>44</v>
      </c>
      <c r="N65" s="60" t="s">
        <v>44</v>
      </c>
      <c r="O65" s="61" t="str">
        <f t="shared" si="0"/>
        <v>-</v>
      </c>
      <c r="R65" s="55"/>
    </row>
    <row r="66" spans="1:18" ht="15.75" customHeight="1" x14ac:dyDescent="0.2">
      <c r="A66" s="66"/>
      <c r="B66" s="67"/>
      <c r="C66" s="67"/>
      <c r="D66" s="51"/>
      <c r="E66" s="51"/>
      <c r="F66" s="51"/>
      <c r="G66" s="51"/>
      <c r="H66" s="51"/>
      <c r="I66" s="51"/>
      <c r="J66" s="51" t="str">
        <f ca="1">IFERROR(VLOOKUP(JOIN(" ",E66:G66),Plays,5,FALSE),"")</f>
        <v/>
      </c>
      <c r="K66" s="51" t="str">
        <f ca="1">IFERROR(VLOOKUP(JOIN(" ",E66:G66),Plays,6,FALSE),"")</f>
        <v/>
      </c>
      <c r="L66" s="53" t="s">
        <v>44</v>
      </c>
      <c r="M66" s="53" t="s">
        <v>44</v>
      </c>
      <c r="N66" s="53" t="s">
        <v>44</v>
      </c>
      <c r="O66" s="54" t="str">
        <f t="shared" si="0"/>
        <v>-</v>
      </c>
      <c r="R66" s="55"/>
    </row>
    <row r="67" spans="1:18" ht="15.75" customHeight="1" x14ac:dyDescent="0.2">
      <c r="A67" s="64"/>
      <c r="B67" s="73"/>
      <c r="C67" s="65"/>
      <c r="D67" s="51"/>
      <c r="E67" s="59"/>
      <c r="F67" s="59"/>
      <c r="G67" s="59"/>
      <c r="H67" s="59"/>
      <c r="I67" s="59"/>
      <c r="J67" s="59" t="str">
        <f ca="1">IFERROR(VLOOKUP(JOIN(" ",E67:G67),Plays,5,FALSE),"")</f>
        <v/>
      </c>
      <c r="K67" s="59" t="str">
        <f ca="1">IFERROR(VLOOKUP(JOIN(" ",E67:G67),Plays,6,FALSE),"")</f>
        <v/>
      </c>
      <c r="L67" s="60" t="s">
        <v>44</v>
      </c>
      <c r="M67" s="60" t="s">
        <v>44</v>
      </c>
      <c r="N67" s="60" t="s">
        <v>44</v>
      </c>
      <c r="O67" s="61" t="str">
        <f t="shared" si="0"/>
        <v>-</v>
      </c>
      <c r="R67" s="55"/>
    </row>
    <row r="68" spans="1:18" ht="15.75" customHeight="1" x14ac:dyDescent="0.2">
      <c r="A68" s="66"/>
      <c r="B68" s="67"/>
      <c r="C68" s="67"/>
      <c r="D68" s="51"/>
      <c r="E68" s="51"/>
      <c r="F68" s="51"/>
      <c r="G68" s="51"/>
      <c r="H68" s="51"/>
      <c r="I68" s="51"/>
      <c r="J68" s="51" t="str">
        <f ca="1">IFERROR(VLOOKUP(JOIN(" ",E68:G68),Plays,5,FALSE),"")</f>
        <v/>
      </c>
      <c r="K68" s="51" t="str">
        <f ca="1">IFERROR(VLOOKUP(JOIN(" ",E68:G68),Plays,6,FALSE),"")</f>
        <v/>
      </c>
      <c r="L68" s="53" t="s">
        <v>44</v>
      </c>
      <c r="M68" s="53" t="s">
        <v>44</v>
      </c>
      <c r="N68" s="53" t="s">
        <v>44</v>
      </c>
      <c r="O68" s="54" t="str">
        <f t="shared" si="0"/>
        <v>-</v>
      </c>
      <c r="R68" s="55"/>
    </row>
    <row r="69" spans="1:18" ht="15.75" customHeight="1" x14ac:dyDescent="0.2">
      <c r="A69" s="64"/>
      <c r="B69" s="73"/>
      <c r="C69" s="65"/>
      <c r="D69" s="51"/>
      <c r="E69" s="59"/>
      <c r="F69" s="59"/>
      <c r="G69" s="59"/>
      <c r="H69" s="59"/>
      <c r="I69" s="59"/>
      <c r="J69" s="59" t="str">
        <f ca="1">IFERROR(VLOOKUP(JOIN(" ",E69:G69),Plays,5,FALSE),"")</f>
        <v/>
      </c>
      <c r="K69" s="59" t="str">
        <f ca="1">IFERROR(VLOOKUP(JOIN(" ",E69:G69),Plays,6,FALSE),"")</f>
        <v/>
      </c>
      <c r="L69" s="60" t="s">
        <v>44</v>
      </c>
      <c r="M69" s="60" t="s">
        <v>44</v>
      </c>
      <c r="N69" s="60" t="s">
        <v>44</v>
      </c>
      <c r="O69" s="61" t="str">
        <f t="shared" si="0"/>
        <v>-</v>
      </c>
      <c r="R69" s="55"/>
    </row>
    <row r="70" spans="1:18" ht="15.75" customHeight="1" x14ac:dyDescent="0.2">
      <c r="A70" s="66"/>
      <c r="B70" s="67"/>
      <c r="C70" s="67"/>
      <c r="D70" s="51"/>
      <c r="E70" s="51"/>
      <c r="F70" s="51"/>
      <c r="G70" s="51"/>
      <c r="H70" s="51"/>
      <c r="I70" s="51"/>
      <c r="J70" s="51" t="str">
        <f ca="1">IFERROR(VLOOKUP(JOIN(" ",E70:G70),Plays,5,FALSE),"")</f>
        <v/>
      </c>
      <c r="K70" s="51" t="str">
        <f ca="1">IFERROR(VLOOKUP(JOIN(" ",E70:G70),Plays,6,FALSE),"")</f>
        <v/>
      </c>
      <c r="L70" s="53" t="s">
        <v>44</v>
      </c>
      <c r="M70" s="53" t="s">
        <v>44</v>
      </c>
      <c r="N70" s="53" t="s">
        <v>44</v>
      </c>
      <c r="O70" s="54" t="str">
        <f t="shared" si="0"/>
        <v>-</v>
      </c>
      <c r="R70" s="55"/>
    </row>
    <row r="71" spans="1:18" ht="15.75" customHeight="1" x14ac:dyDescent="0.2">
      <c r="A71" s="64"/>
      <c r="B71" s="73"/>
      <c r="C71" s="65"/>
      <c r="D71" s="51"/>
      <c r="E71" s="59"/>
      <c r="F71" s="59"/>
      <c r="G71" s="59"/>
      <c r="H71" s="59"/>
      <c r="I71" s="59"/>
      <c r="J71" s="59" t="str">
        <f ca="1">IFERROR(VLOOKUP(JOIN(" ",E71:G71),Plays,5,FALSE),"")</f>
        <v/>
      </c>
      <c r="K71" s="59" t="str">
        <f ca="1">IFERROR(VLOOKUP(JOIN(" ",E71:G71),Plays,6,FALSE),"")</f>
        <v/>
      </c>
      <c r="L71" s="60" t="s">
        <v>44</v>
      </c>
      <c r="M71" s="60" t="s">
        <v>44</v>
      </c>
      <c r="N71" s="60" t="s">
        <v>44</v>
      </c>
      <c r="O71" s="61" t="str">
        <f t="shared" si="0"/>
        <v>-</v>
      </c>
      <c r="R71" s="55"/>
    </row>
    <row r="72" spans="1:18" ht="15.75" customHeight="1" x14ac:dyDescent="0.2">
      <c r="A72" s="66"/>
      <c r="B72" s="67"/>
      <c r="C72" s="67"/>
      <c r="D72" s="51"/>
      <c r="E72" s="51"/>
      <c r="F72" s="51"/>
      <c r="G72" s="51"/>
      <c r="H72" s="51"/>
      <c r="I72" s="51"/>
      <c r="J72" s="51" t="str">
        <f ca="1">IFERROR(VLOOKUP(JOIN(" ",E72:G72),Plays,5,FALSE),"")</f>
        <v/>
      </c>
      <c r="K72" s="51" t="str">
        <f ca="1">IFERROR(VLOOKUP(JOIN(" ",E72:G72),Plays,6,FALSE),"")</f>
        <v/>
      </c>
      <c r="L72" s="53" t="s">
        <v>44</v>
      </c>
      <c r="M72" s="53" t="s">
        <v>44</v>
      </c>
      <c r="N72" s="53" t="s">
        <v>44</v>
      </c>
      <c r="O72" s="54" t="str">
        <f t="shared" si="0"/>
        <v>-</v>
      </c>
      <c r="R72" s="55"/>
    </row>
    <row r="73" spans="1:18" ht="15.75" customHeight="1" x14ac:dyDescent="0.2">
      <c r="A73" s="64"/>
      <c r="B73" s="73"/>
      <c r="C73" s="65"/>
      <c r="D73" s="51"/>
      <c r="E73" s="59"/>
      <c r="F73" s="59"/>
      <c r="G73" s="59"/>
      <c r="H73" s="59"/>
      <c r="I73" s="59"/>
      <c r="J73" s="59" t="str">
        <f ca="1">IFERROR(VLOOKUP(JOIN(" ",E73:G73),Plays,5,FALSE),"")</f>
        <v/>
      </c>
      <c r="K73" s="59" t="str">
        <f ca="1">IFERROR(VLOOKUP(JOIN(" ",E73:G73),Plays,6,FALSE),"")</f>
        <v/>
      </c>
      <c r="L73" s="60" t="s">
        <v>44</v>
      </c>
      <c r="M73" s="60" t="s">
        <v>44</v>
      </c>
      <c r="N73" s="60" t="s">
        <v>44</v>
      </c>
      <c r="O73" s="61" t="str">
        <f t="shared" si="0"/>
        <v>-</v>
      </c>
      <c r="R73" s="55"/>
    </row>
    <row r="74" spans="1:18" ht="15.75" customHeight="1" x14ac:dyDescent="0.2">
      <c r="A74" s="66"/>
      <c r="B74" s="67"/>
      <c r="C74" s="67"/>
      <c r="D74" s="51"/>
      <c r="E74" s="51"/>
      <c r="F74" s="51"/>
      <c r="G74" s="51"/>
      <c r="H74" s="51"/>
      <c r="I74" s="51"/>
      <c r="J74" s="51" t="str">
        <f ca="1">IFERROR(VLOOKUP(JOIN(" ",E74:G74),Plays,5,FALSE),"")</f>
        <v/>
      </c>
      <c r="K74" s="51" t="str">
        <f ca="1">IFERROR(VLOOKUP(JOIN(" ",E74:G74),Plays,6,FALSE),"")</f>
        <v/>
      </c>
      <c r="L74" s="53" t="s">
        <v>44</v>
      </c>
      <c r="M74" s="53" t="s">
        <v>44</v>
      </c>
      <c r="N74" s="53" t="s">
        <v>44</v>
      </c>
      <c r="O74" s="54" t="str">
        <f t="shared" si="0"/>
        <v>-</v>
      </c>
      <c r="R74" s="55"/>
    </row>
    <row r="75" spans="1:18" ht="15.75" customHeight="1" x14ac:dyDescent="0.2">
      <c r="A75" s="64"/>
      <c r="B75" s="73"/>
      <c r="C75" s="65"/>
      <c r="D75" s="51"/>
      <c r="E75" s="59"/>
      <c r="F75" s="59"/>
      <c r="G75" s="59"/>
      <c r="H75" s="59"/>
      <c r="I75" s="59"/>
      <c r="J75" s="59" t="str">
        <f ca="1">IFERROR(VLOOKUP(JOIN(" ",E75:G75),Plays,5,FALSE),"")</f>
        <v/>
      </c>
      <c r="K75" s="59" t="str">
        <f ca="1">IFERROR(VLOOKUP(JOIN(" ",E75:G75),Plays,6,FALSE),"")</f>
        <v/>
      </c>
      <c r="L75" s="60" t="s">
        <v>44</v>
      </c>
      <c r="M75" s="60" t="s">
        <v>44</v>
      </c>
      <c r="N75" s="60" t="s">
        <v>44</v>
      </c>
      <c r="O75" s="61" t="str">
        <f t="shared" si="0"/>
        <v>-</v>
      </c>
      <c r="R75" s="55"/>
    </row>
    <row r="76" spans="1:18" ht="15.75" customHeight="1" x14ac:dyDescent="0.2">
      <c r="A76" s="66"/>
      <c r="B76" s="67"/>
      <c r="C76" s="67"/>
      <c r="D76" s="51"/>
      <c r="E76" s="51"/>
      <c r="F76" s="51"/>
      <c r="G76" s="51"/>
      <c r="H76" s="51"/>
      <c r="I76" s="51"/>
      <c r="J76" s="51" t="str">
        <f ca="1">IFERROR(VLOOKUP(JOIN(" ",E76:G76),Plays,5,FALSE),"")</f>
        <v/>
      </c>
      <c r="K76" s="51" t="str">
        <f ca="1">IFERROR(VLOOKUP(JOIN(" ",E76:G76),Plays,6,FALSE),"")</f>
        <v/>
      </c>
      <c r="L76" s="53" t="s">
        <v>44</v>
      </c>
      <c r="M76" s="53" t="s">
        <v>44</v>
      </c>
      <c r="N76" s="53" t="s">
        <v>44</v>
      </c>
      <c r="O76" s="54" t="str">
        <f t="shared" si="0"/>
        <v>-</v>
      </c>
      <c r="R76" s="55"/>
    </row>
    <row r="77" spans="1:18" ht="15.75" customHeight="1" x14ac:dyDescent="0.2">
      <c r="A77" s="64"/>
      <c r="B77" s="73"/>
      <c r="C77" s="65"/>
      <c r="D77" s="51"/>
      <c r="E77" s="59"/>
      <c r="F77" s="59"/>
      <c r="G77" s="59"/>
      <c r="H77" s="59"/>
      <c r="I77" s="59"/>
      <c r="J77" s="59" t="str">
        <f ca="1">IFERROR(VLOOKUP(JOIN(" ",E77:G77),Plays,5,FALSE),"")</f>
        <v/>
      </c>
      <c r="K77" s="59" t="str">
        <f ca="1">IFERROR(VLOOKUP(JOIN(" ",E77:G77),Plays,6,FALSE),"")</f>
        <v/>
      </c>
      <c r="L77" s="60" t="s">
        <v>44</v>
      </c>
      <c r="M77" s="60" t="s">
        <v>44</v>
      </c>
      <c r="N77" s="60" t="s">
        <v>44</v>
      </c>
      <c r="O77" s="61" t="str">
        <f t="shared" si="0"/>
        <v>-</v>
      </c>
      <c r="R77" s="55"/>
    </row>
    <row r="78" spans="1:18" ht="15.75" customHeight="1" x14ac:dyDescent="0.2">
      <c r="A78" s="66"/>
      <c r="B78" s="67"/>
      <c r="C78" s="67"/>
      <c r="D78" s="51"/>
      <c r="E78" s="51"/>
      <c r="F78" s="51"/>
      <c r="G78" s="51"/>
      <c r="H78" s="51"/>
      <c r="I78" s="51"/>
      <c r="J78" s="51" t="str">
        <f ca="1">IFERROR(VLOOKUP(JOIN(" ",E78:G78),Plays,5,FALSE),"")</f>
        <v/>
      </c>
      <c r="K78" s="51" t="str">
        <f ca="1">IFERROR(VLOOKUP(JOIN(" ",E78:G78),Plays,6,FALSE),"")</f>
        <v/>
      </c>
      <c r="L78" s="53" t="s">
        <v>44</v>
      </c>
      <c r="M78" s="53" t="s">
        <v>44</v>
      </c>
      <c r="N78" s="53" t="s">
        <v>44</v>
      </c>
      <c r="O78" s="54" t="str">
        <f t="shared" si="0"/>
        <v>-</v>
      </c>
      <c r="R78" s="55"/>
    </row>
    <row r="79" spans="1:18" ht="15.75" customHeight="1" x14ac:dyDescent="0.2">
      <c r="A79" s="64"/>
      <c r="B79" s="73"/>
      <c r="C79" s="65"/>
      <c r="D79" s="51"/>
      <c r="E79" s="59"/>
      <c r="F79" s="59"/>
      <c r="G79" s="59"/>
      <c r="H79" s="59"/>
      <c r="I79" s="59"/>
      <c r="J79" s="59" t="str">
        <f ca="1">IFERROR(VLOOKUP(JOIN(" ",E79:G79),Plays,5,FALSE),"")</f>
        <v/>
      </c>
      <c r="K79" s="59" t="str">
        <f ca="1">IFERROR(VLOOKUP(JOIN(" ",E79:G79),Plays,6,FALSE),"")</f>
        <v/>
      </c>
      <c r="L79" s="60" t="s">
        <v>44</v>
      </c>
      <c r="M79" s="60" t="s">
        <v>44</v>
      </c>
      <c r="N79" s="60" t="s">
        <v>44</v>
      </c>
      <c r="O79" s="61" t="str">
        <f t="shared" si="0"/>
        <v>-</v>
      </c>
      <c r="R79" s="55"/>
    </row>
    <row r="80" spans="1:18" ht="15.75" customHeight="1" x14ac:dyDescent="0.2">
      <c r="A80" s="66"/>
      <c r="B80" s="67"/>
      <c r="C80" s="67"/>
      <c r="D80" s="51"/>
      <c r="E80" s="51"/>
      <c r="F80" s="51"/>
      <c r="G80" s="51"/>
      <c r="H80" s="51"/>
      <c r="I80" s="51"/>
      <c r="J80" s="51" t="str">
        <f ca="1">IFERROR(VLOOKUP(JOIN(" ",E80:G80),Plays,5,FALSE),"")</f>
        <v/>
      </c>
      <c r="K80" s="51" t="str">
        <f ca="1">IFERROR(VLOOKUP(JOIN(" ",E80:G80),Plays,6,FALSE),"")</f>
        <v/>
      </c>
      <c r="L80" s="53" t="s">
        <v>44</v>
      </c>
      <c r="M80" s="53" t="s">
        <v>44</v>
      </c>
      <c r="N80" s="53" t="s">
        <v>44</v>
      </c>
      <c r="O80" s="54" t="str">
        <f t="shared" si="0"/>
        <v>-</v>
      </c>
      <c r="R80" s="55"/>
    </row>
    <row r="81" spans="1:18" ht="15.75" customHeight="1" x14ac:dyDescent="0.2">
      <c r="A81" s="64"/>
      <c r="B81" s="73"/>
      <c r="C81" s="65"/>
      <c r="D81" s="51"/>
      <c r="E81" s="59"/>
      <c r="F81" s="59"/>
      <c r="G81" s="59"/>
      <c r="H81" s="59"/>
      <c r="I81" s="59"/>
      <c r="J81" s="59" t="str">
        <f ca="1">IFERROR(VLOOKUP(JOIN(" ",E81:G81),Plays,5,FALSE),"")</f>
        <v/>
      </c>
      <c r="K81" s="59" t="str">
        <f ca="1">IFERROR(VLOOKUP(JOIN(" ",E81:G81),Plays,6,FALSE),"")</f>
        <v/>
      </c>
      <c r="L81" s="60" t="s">
        <v>44</v>
      </c>
      <c r="M81" s="60" t="s">
        <v>44</v>
      </c>
      <c r="N81" s="60" t="s">
        <v>44</v>
      </c>
      <c r="O81" s="61" t="str">
        <f t="shared" si="0"/>
        <v>-</v>
      </c>
      <c r="R81" s="55"/>
    </row>
    <row r="82" spans="1:18" ht="15.75" customHeight="1" x14ac:dyDescent="0.2">
      <c r="A82" s="66"/>
      <c r="B82" s="67"/>
      <c r="C82" s="67"/>
      <c r="D82" s="51"/>
      <c r="E82" s="51"/>
      <c r="F82" s="51"/>
      <c r="G82" s="51"/>
      <c r="H82" s="51"/>
      <c r="I82" s="51"/>
      <c r="J82" s="51" t="str">
        <f ca="1">IFERROR(VLOOKUP(JOIN(" ",E82:G82),Plays,5,FALSE),"")</f>
        <v/>
      </c>
      <c r="K82" s="51" t="str">
        <f ca="1">IFERROR(VLOOKUP(JOIN(" ",E82:G82),Plays,6,FALSE),"")</f>
        <v/>
      </c>
      <c r="L82" s="53" t="s">
        <v>44</v>
      </c>
      <c r="M82" s="53" t="s">
        <v>44</v>
      </c>
      <c r="N82" s="53" t="s">
        <v>44</v>
      </c>
      <c r="O82" s="54" t="str">
        <f t="shared" si="0"/>
        <v>-</v>
      </c>
      <c r="R82" s="55"/>
    </row>
    <row r="83" spans="1:18" ht="15.75" customHeight="1" x14ac:dyDescent="0.2">
      <c r="A83" s="64"/>
      <c r="B83" s="73"/>
      <c r="C83" s="65"/>
      <c r="D83" s="51"/>
      <c r="E83" s="59"/>
      <c r="F83" s="59"/>
      <c r="G83" s="59"/>
      <c r="H83" s="59"/>
      <c r="I83" s="59"/>
      <c r="J83" s="59" t="str">
        <f ca="1">IFERROR(VLOOKUP(JOIN(" ",E83:G83),Plays,5,FALSE),"")</f>
        <v/>
      </c>
      <c r="K83" s="59" t="str">
        <f ca="1">IFERROR(VLOOKUP(JOIN(" ",E83:G83),Plays,6,FALSE),"")</f>
        <v/>
      </c>
      <c r="L83" s="60" t="s">
        <v>44</v>
      </c>
      <c r="M83" s="60" t="s">
        <v>44</v>
      </c>
      <c r="N83" s="60" t="s">
        <v>44</v>
      </c>
      <c r="O83" s="61" t="str">
        <f t="shared" si="0"/>
        <v>-</v>
      </c>
      <c r="R83" s="55"/>
    </row>
    <row r="84" spans="1:18" ht="15.75" customHeight="1" x14ac:dyDescent="0.2">
      <c r="A84" s="66"/>
      <c r="B84" s="67"/>
      <c r="C84" s="67"/>
      <c r="D84" s="51"/>
      <c r="E84" s="51"/>
      <c r="F84" s="51"/>
      <c r="G84" s="51"/>
      <c r="H84" s="51"/>
      <c r="I84" s="51"/>
      <c r="J84" s="51" t="str">
        <f ca="1">IFERROR(VLOOKUP(JOIN(" ",E84:G84),Plays,5,FALSE),"")</f>
        <v/>
      </c>
      <c r="K84" s="51" t="str">
        <f ca="1">IFERROR(VLOOKUP(JOIN(" ",E84:G84),Plays,6,FALSE),"")</f>
        <v/>
      </c>
      <c r="L84" s="53" t="s">
        <v>44</v>
      </c>
      <c r="M84" s="53" t="s">
        <v>44</v>
      </c>
      <c r="N84" s="53" t="s">
        <v>44</v>
      </c>
      <c r="O84" s="54" t="str">
        <f t="shared" si="0"/>
        <v>-</v>
      </c>
      <c r="R84" s="55"/>
    </row>
    <row r="85" spans="1:18" ht="15.75" customHeight="1" x14ac:dyDescent="0.2">
      <c r="A85" s="64"/>
      <c r="B85" s="73"/>
      <c r="C85" s="65"/>
      <c r="D85" s="51"/>
      <c r="E85" s="59"/>
      <c r="F85" s="59"/>
      <c r="G85" s="59"/>
      <c r="H85" s="59"/>
      <c r="I85" s="59"/>
      <c r="J85" s="59" t="str">
        <f ca="1">IFERROR(VLOOKUP(JOIN(" ",E85:G85),Plays,5,FALSE),"")</f>
        <v/>
      </c>
      <c r="K85" s="59" t="str">
        <f ca="1">IFERROR(VLOOKUP(JOIN(" ",E85:G85),Plays,6,FALSE),"")</f>
        <v/>
      </c>
      <c r="L85" s="60" t="s">
        <v>44</v>
      </c>
      <c r="M85" s="60" t="s">
        <v>44</v>
      </c>
      <c r="N85" s="60" t="s">
        <v>44</v>
      </c>
      <c r="O85" s="61" t="str">
        <f t="shared" si="0"/>
        <v>-</v>
      </c>
      <c r="R85" s="55"/>
    </row>
    <row r="86" spans="1:18" ht="15.75" customHeight="1" x14ac:dyDescent="0.2">
      <c r="A86" s="66"/>
      <c r="B86" s="67"/>
      <c r="C86" s="67"/>
      <c r="D86" s="51"/>
      <c r="E86" s="51"/>
      <c r="F86" s="51"/>
      <c r="G86" s="51"/>
      <c r="H86" s="51"/>
      <c r="I86" s="51"/>
      <c r="J86" s="51" t="str">
        <f ca="1">IFERROR(VLOOKUP(JOIN(" ",E86:G86),Plays,5,FALSE),"")</f>
        <v/>
      </c>
      <c r="K86" s="51" t="str">
        <f ca="1">IFERROR(VLOOKUP(JOIN(" ",E86:G86),Plays,6,FALSE),"")</f>
        <v/>
      </c>
      <c r="L86" s="53" t="s">
        <v>44</v>
      </c>
      <c r="M86" s="53" t="s">
        <v>44</v>
      </c>
      <c r="N86" s="53" t="s">
        <v>44</v>
      </c>
      <c r="O86" s="54" t="str">
        <f t="shared" si="0"/>
        <v>-</v>
      </c>
      <c r="R86" s="55"/>
    </row>
    <row r="87" spans="1:18" ht="15.75" customHeight="1" x14ac:dyDescent="0.2">
      <c r="A87" s="64"/>
      <c r="B87" s="73"/>
      <c r="C87" s="65"/>
      <c r="D87" s="51"/>
      <c r="E87" s="59"/>
      <c r="F87" s="59"/>
      <c r="G87" s="59"/>
      <c r="H87" s="59"/>
      <c r="I87" s="59"/>
      <c r="J87" s="59" t="str">
        <f ca="1">IFERROR(VLOOKUP(JOIN(" ",E87:G87),Plays,5,FALSE),"")</f>
        <v/>
      </c>
      <c r="K87" s="59" t="str">
        <f ca="1">IFERROR(VLOOKUP(JOIN(" ",E87:G87),Plays,6,FALSE),"")</f>
        <v/>
      </c>
      <c r="L87" s="60" t="s">
        <v>44</v>
      </c>
      <c r="M87" s="60" t="s">
        <v>44</v>
      </c>
      <c r="N87" s="60" t="s">
        <v>44</v>
      </c>
      <c r="O87" s="61" t="str">
        <f t="shared" si="0"/>
        <v>-</v>
      </c>
      <c r="R87" s="55"/>
    </row>
    <row r="88" spans="1:18" ht="15.75" customHeight="1" x14ac:dyDescent="0.2">
      <c r="A88" s="66"/>
      <c r="B88" s="67"/>
      <c r="C88" s="67"/>
      <c r="D88" s="51"/>
      <c r="E88" s="51"/>
      <c r="F88" s="51"/>
      <c r="G88" s="51"/>
      <c r="H88" s="51"/>
      <c r="I88" s="51"/>
      <c r="J88" s="51" t="str">
        <f ca="1">IFERROR(VLOOKUP(JOIN(" ",E88:G88),Plays,5,FALSE),"")</f>
        <v/>
      </c>
      <c r="K88" s="51" t="str">
        <f ca="1">IFERROR(VLOOKUP(JOIN(" ",E88:G88),Plays,6,FALSE),"")</f>
        <v/>
      </c>
      <c r="L88" s="53" t="s">
        <v>44</v>
      </c>
      <c r="M88" s="53" t="s">
        <v>44</v>
      </c>
      <c r="N88" s="53" t="s">
        <v>44</v>
      </c>
      <c r="O88" s="54" t="str">
        <f t="shared" si="0"/>
        <v>-</v>
      </c>
      <c r="R88" s="55"/>
    </row>
    <row r="89" spans="1:18" ht="15.75" customHeight="1" x14ac:dyDescent="0.2">
      <c r="A89" s="64"/>
      <c r="B89" s="73"/>
      <c r="C89" s="65"/>
      <c r="D89" s="51"/>
      <c r="E89" s="59"/>
      <c r="F89" s="59"/>
      <c r="G89" s="59"/>
      <c r="H89" s="59"/>
      <c r="I89" s="59"/>
      <c r="J89" s="59" t="str">
        <f ca="1">IFERROR(VLOOKUP(JOIN(" ",E89:G89),Plays,5,FALSE),"")</f>
        <v/>
      </c>
      <c r="K89" s="59" t="str">
        <f ca="1">IFERROR(VLOOKUP(JOIN(" ",E89:G89),Plays,6,FALSE),"")</f>
        <v/>
      </c>
      <c r="L89" s="60" t="s">
        <v>44</v>
      </c>
      <c r="M89" s="60" t="s">
        <v>44</v>
      </c>
      <c r="N89" s="60" t="s">
        <v>44</v>
      </c>
      <c r="O89" s="61" t="str">
        <f t="shared" si="0"/>
        <v>-</v>
      </c>
      <c r="R89" s="55"/>
    </row>
    <row r="90" spans="1:18" ht="15.75" customHeight="1" x14ac:dyDescent="0.2">
      <c r="A90" s="66"/>
      <c r="B90" s="67"/>
      <c r="C90" s="67"/>
      <c r="D90" s="51"/>
      <c r="E90" s="51"/>
      <c r="F90" s="51"/>
      <c r="G90" s="51"/>
      <c r="H90" s="51"/>
      <c r="I90" s="51"/>
      <c r="J90" s="51" t="str">
        <f ca="1">IFERROR(VLOOKUP(JOIN(" ",E90:G90),Plays,5,FALSE),"")</f>
        <v/>
      </c>
      <c r="K90" s="51" t="str">
        <f ca="1">IFERROR(VLOOKUP(JOIN(" ",E90:G90),Plays,6,FALSE),"")</f>
        <v/>
      </c>
      <c r="L90" s="53" t="s">
        <v>44</v>
      </c>
      <c r="M90" s="53" t="s">
        <v>44</v>
      </c>
      <c r="N90" s="53" t="s">
        <v>44</v>
      </c>
      <c r="O90" s="54" t="str">
        <f t="shared" si="0"/>
        <v>-</v>
      </c>
      <c r="R90" s="55"/>
    </row>
    <row r="91" spans="1:18" ht="15.75" customHeight="1" x14ac:dyDescent="0.2">
      <c r="A91" s="64"/>
      <c r="B91" s="73"/>
      <c r="C91" s="65"/>
      <c r="D91" s="51"/>
      <c r="E91" s="59"/>
      <c r="F91" s="59"/>
      <c r="G91" s="59"/>
      <c r="H91" s="59"/>
      <c r="I91" s="59"/>
      <c r="J91" s="59" t="str">
        <f ca="1">IFERROR(VLOOKUP(JOIN(" ",E91:G91),Plays,5,FALSE),"")</f>
        <v/>
      </c>
      <c r="K91" s="59" t="str">
        <f ca="1">IFERROR(VLOOKUP(JOIN(" ",E91:G91),Plays,6,FALSE),"")</f>
        <v/>
      </c>
      <c r="L91" s="60" t="s">
        <v>44</v>
      </c>
      <c r="M91" s="60" t="s">
        <v>44</v>
      </c>
      <c r="N91" s="60" t="s">
        <v>44</v>
      </c>
      <c r="O91" s="61" t="str">
        <f t="shared" si="0"/>
        <v>-</v>
      </c>
      <c r="R91" s="55"/>
    </row>
    <row r="92" spans="1:18" ht="15.75" customHeight="1" x14ac:dyDescent="0.2">
      <c r="A92" s="66"/>
      <c r="B92" s="67"/>
      <c r="C92" s="67"/>
      <c r="D92" s="51"/>
      <c r="E92" s="51"/>
      <c r="F92" s="51"/>
      <c r="G92" s="51"/>
      <c r="H92" s="51"/>
      <c r="I92" s="51"/>
      <c r="J92" s="51" t="str">
        <f ca="1">IFERROR(VLOOKUP(JOIN(" ",E92:G92),Plays,5,FALSE),"")</f>
        <v/>
      </c>
      <c r="K92" s="51" t="str">
        <f ca="1">IFERROR(VLOOKUP(JOIN(" ",E92:G92),Plays,6,FALSE),"")</f>
        <v/>
      </c>
      <c r="L92" s="53" t="s">
        <v>44</v>
      </c>
      <c r="M92" s="53" t="s">
        <v>44</v>
      </c>
      <c r="N92" s="53" t="s">
        <v>44</v>
      </c>
      <c r="O92" s="54" t="str">
        <f t="shared" si="0"/>
        <v>-</v>
      </c>
      <c r="R92" s="55"/>
    </row>
    <row r="93" spans="1:18" ht="15.75" customHeight="1" x14ac:dyDescent="0.2">
      <c r="A93" s="64"/>
      <c r="B93" s="73"/>
      <c r="C93" s="65"/>
      <c r="D93" s="51"/>
      <c r="E93" s="59"/>
      <c r="F93" s="59"/>
      <c r="G93" s="59"/>
      <c r="H93" s="59"/>
      <c r="I93" s="59"/>
      <c r="J93" s="59" t="str">
        <f ca="1">IFERROR(VLOOKUP(JOIN(" ",E93:G93),Plays,5,FALSE),"")</f>
        <v/>
      </c>
      <c r="K93" s="59" t="str">
        <f ca="1">IFERROR(VLOOKUP(JOIN(" ",E93:G93),Plays,6,FALSE),"")</f>
        <v/>
      </c>
      <c r="L93" s="60" t="s">
        <v>44</v>
      </c>
      <c r="M93" s="60" t="s">
        <v>44</v>
      </c>
      <c r="N93" s="60" t="s">
        <v>44</v>
      </c>
      <c r="O93" s="61" t="str">
        <f t="shared" si="0"/>
        <v>-</v>
      </c>
      <c r="R93" s="55"/>
    </row>
    <row r="94" spans="1:18" ht="15.75" customHeight="1" x14ac:dyDescent="0.2">
      <c r="A94" s="66"/>
      <c r="B94" s="67"/>
      <c r="C94" s="67"/>
      <c r="D94" s="51"/>
      <c r="E94" s="51"/>
      <c r="F94" s="51"/>
      <c r="G94" s="51"/>
      <c r="H94" s="51"/>
      <c r="I94" s="51"/>
      <c r="J94" s="51" t="str">
        <f ca="1">IFERROR(VLOOKUP(JOIN(" ",E94:G94),Plays,5,FALSE),"")</f>
        <v/>
      </c>
      <c r="K94" s="51" t="str">
        <f ca="1">IFERROR(VLOOKUP(JOIN(" ",E94:G94),Plays,6,FALSE),"")</f>
        <v/>
      </c>
      <c r="L94" s="53" t="s">
        <v>44</v>
      </c>
      <c r="M94" s="53" t="s">
        <v>44</v>
      </c>
      <c r="N94" s="53" t="s">
        <v>44</v>
      </c>
      <c r="O94" s="54" t="str">
        <f t="shared" si="0"/>
        <v>-</v>
      </c>
      <c r="R94" s="55"/>
    </row>
    <row r="95" spans="1:18" ht="15.75" customHeight="1" x14ac:dyDescent="0.2">
      <c r="A95" s="64"/>
      <c r="B95" s="73"/>
      <c r="C95" s="65"/>
      <c r="D95" s="51"/>
      <c r="E95" s="59"/>
      <c r="F95" s="59"/>
      <c r="G95" s="59"/>
      <c r="H95" s="59"/>
      <c r="I95" s="59"/>
      <c r="J95" s="59" t="str">
        <f ca="1">IFERROR(VLOOKUP(JOIN(" ",E95:G95),Plays,5,FALSE),"")</f>
        <v/>
      </c>
      <c r="K95" s="59" t="str">
        <f ca="1">IFERROR(VLOOKUP(JOIN(" ",E95:G95),Plays,6,FALSE),"")</f>
        <v/>
      </c>
      <c r="L95" s="60" t="s">
        <v>44</v>
      </c>
      <c r="M95" s="60" t="s">
        <v>44</v>
      </c>
      <c r="N95" s="60" t="s">
        <v>44</v>
      </c>
      <c r="O95" s="61" t="str">
        <f t="shared" si="0"/>
        <v>-</v>
      </c>
      <c r="R95" s="55"/>
    </row>
    <row r="96" spans="1:18" ht="15.75" customHeight="1" x14ac:dyDescent="0.2">
      <c r="A96" s="66"/>
      <c r="B96" s="67"/>
      <c r="C96" s="67"/>
      <c r="D96" s="51"/>
      <c r="E96" s="51"/>
      <c r="F96" s="51"/>
      <c r="G96" s="51"/>
      <c r="H96" s="51"/>
      <c r="I96" s="51"/>
      <c r="J96" s="51" t="str">
        <f ca="1">IFERROR(VLOOKUP(JOIN(" ",E96:G96),Plays,5,FALSE),"")</f>
        <v/>
      </c>
      <c r="K96" s="51" t="str">
        <f ca="1">IFERROR(VLOOKUP(JOIN(" ",E96:G96),Plays,6,FALSE),"")</f>
        <v/>
      </c>
      <c r="L96" s="53" t="s">
        <v>44</v>
      </c>
      <c r="M96" s="53" t="s">
        <v>44</v>
      </c>
      <c r="N96" s="53" t="s">
        <v>44</v>
      </c>
      <c r="O96" s="54" t="str">
        <f t="shared" si="0"/>
        <v>-</v>
      </c>
      <c r="R96" s="55"/>
    </row>
    <row r="97" spans="1:18" ht="15.75" customHeight="1" x14ac:dyDescent="0.2">
      <c r="A97" s="64"/>
      <c r="B97" s="73"/>
      <c r="C97" s="65"/>
      <c r="D97" s="51"/>
      <c r="E97" s="59"/>
      <c r="F97" s="59"/>
      <c r="G97" s="59"/>
      <c r="H97" s="59"/>
      <c r="I97" s="59"/>
      <c r="J97" s="59" t="str">
        <f ca="1">IFERROR(VLOOKUP(JOIN(" ",E97:G97),Plays,5,FALSE),"")</f>
        <v/>
      </c>
      <c r="K97" s="59" t="str">
        <f ca="1">IFERROR(VLOOKUP(JOIN(" ",E97:G97),Plays,6,FALSE),"")</f>
        <v/>
      </c>
      <c r="L97" s="60" t="s">
        <v>44</v>
      </c>
      <c r="M97" s="60" t="s">
        <v>44</v>
      </c>
      <c r="N97" s="60" t="s">
        <v>44</v>
      </c>
      <c r="O97" s="61" t="str">
        <f t="shared" si="0"/>
        <v>-</v>
      </c>
      <c r="R97" s="55"/>
    </row>
    <row r="98" spans="1:18" ht="15.75" customHeight="1" x14ac:dyDescent="0.2">
      <c r="A98" s="66"/>
      <c r="B98" s="67"/>
      <c r="C98" s="67"/>
      <c r="D98" s="51"/>
      <c r="E98" s="51"/>
      <c r="F98" s="51"/>
      <c r="G98" s="51"/>
      <c r="H98" s="51"/>
      <c r="I98" s="51"/>
      <c r="J98" s="51" t="str">
        <f ca="1">IFERROR(VLOOKUP(JOIN(" ",E98:G98),Plays,5,FALSE),"")</f>
        <v/>
      </c>
      <c r="K98" s="51" t="str">
        <f ca="1">IFERROR(VLOOKUP(JOIN(" ",E98:G98),Plays,6,FALSE),"")</f>
        <v/>
      </c>
      <c r="L98" s="53" t="s">
        <v>44</v>
      </c>
      <c r="M98" s="53" t="s">
        <v>44</v>
      </c>
      <c r="N98" s="53" t="s">
        <v>44</v>
      </c>
      <c r="O98" s="54" t="str">
        <f t="shared" si="0"/>
        <v>-</v>
      </c>
      <c r="R98" s="55"/>
    </row>
    <row r="99" spans="1:18" ht="15.75" customHeight="1" x14ac:dyDescent="0.2">
      <c r="A99" s="64"/>
      <c r="B99" s="73"/>
      <c r="C99" s="65"/>
      <c r="D99" s="51"/>
      <c r="E99" s="59"/>
      <c r="F99" s="59"/>
      <c r="G99" s="59"/>
      <c r="H99" s="59"/>
      <c r="I99" s="59"/>
      <c r="J99" s="59" t="str">
        <f ca="1">IFERROR(VLOOKUP(JOIN(" ",E99:G99),Plays,5,FALSE),"")</f>
        <v/>
      </c>
      <c r="K99" s="59" t="str">
        <f ca="1">IFERROR(VLOOKUP(JOIN(" ",E99:G99),Plays,6,FALSE),"")</f>
        <v/>
      </c>
      <c r="L99" s="60" t="s">
        <v>44</v>
      </c>
      <c r="M99" s="60" t="s">
        <v>44</v>
      </c>
      <c r="N99" s="60" t="s">
        <v>44</v>
      </c>
      <c r="O99" s="61" t="str">
        <f t="shared" si="0"/>
        <v>-</v>
      </c>
      <c r="R99" s="55"/>
    </row>
    <row r="100" spans="1:18" ht="15.75" customHeight="1" x14ac:dyDescent="0.2">
      <c r="A100" s="66"/>
      <c r="B100" s="67"/>
      <c r="C100" s="67"/>
      <c r="D100" s="51"/>
      <c r="E100" s="51"/>
      <c r="F100" s="51"/>
      <c r="G100" s="51"/>
      <c r="H100" s="51"/>
      <c r="I100" s="51"/>
      <c r="J100" s="51" t="str">
        <f ca="1">IFERROR(VLOOKUP(JOIN(" ",E100:G100),Plays,5,FALSE),"")</f>
        <v/>
      </c>
      <c r="K100" s="51" t="str">
        <f ca="1">IFERROR(VLOOKUP(JOIN(" ",E100:G100),Plays,6,FALSE),"")</f>
        <v/>
      </c>
      <c r="L100" s="53" t="s">
        <v>44</v>
      </c>
      <c r="M100" s="53" t="s">
        <v>44</v>
      </c>
      <c r="N100" s="53" t="s">
        <v>44</v>
      </c>
      <c r="O100" s="54" t="str">
        <f t="shared" si="0"/>
        <v>-</v>
      </c>
      <c r="R100" s="55"/>
    </row>
    <row r="101" spans="1:18" ht="15.75" customHeight="1" x14ac:dyDescent="0.2">
      <c r="A101" s="64"/>
      <c r="B101" s="73"/>
      <c r="C101" s="65"/>
      <c r="D101" s="51"/>
      <c r="E101" s="59"/>
      <c r="F101" s="59"/>
      <c r="G101" s="59"/>
      <c r="H101" s="59"/>
      <c r="I101" s="59"/>
      <c r="J101" s="59" t="str">
        <f ca="1">IFERROR(VLOOKUP(JOIN(" ",E101:G101),Plays,5,FALSE),"")</f>
        <v/>
      </c>
      <c r="K101" s="59" t="str">
        <f ca="1">IFERROR(VLOOKUP(JOIN(" ",E101:G101),Plays,6,FALSE),"")</f>
        <v/>
      </c>
      <c r="L101" s="60" t="s">
        <v>44</v>
      </c>
      <c r="M101" s="60" t="s">
        <v>44</v>
      </c>
      <c r="N101" s="60" t="s">
        <v>44</v>
      </c>
      <c r="O101" s="61" t="str">
        <f t="shared" si="0"/>
        <v>-</v>
      </c>
      <c r="R101" s="55"/>
    </row>
    <row r="102" spans="1:18" ht="15.75" customHeight="1" x14ac:dyDescent="0.2">
      <c r="A102" s="66"/>
      <c r="B102" s="67"/>
      <c r="C102" s="67"/>
      <c r="D102" s="51"/>
      <c r="E102" s="51"/>
      <c r="F102" s="51"/>
      <c r="G102" s="51"/>
      <c r="H102" s="51"/>
      <c r="I102" s="51"/>
      <c r="J102" s="51" t="str">
        <f ca="1">IFERROR(VLOOKUP(JOIN(" ",E102:G102),Plays,5,FALSE),"")</f>
        <v/>
      </c>
      <c r="K102" s="51" t="str">
        <f ca="1">IFERROR(VLOOKUP(JOIN(" ",E102:G102),Plays,6,FALSE),"")</f>
        <v/>
      </c>
      <c r="L102" s="53" t="s">
        <v>44</v>
      </c>
      <c r="M102" s="53" t="s">
        <v>44</v>
      </c>
      <c r="N102" s="53" t="s">
        <v>44</v>
      </c>
      <c r="O102" s="54" t="str">
        <f t="shared" si="0"/>
        <v>-</v>
      </c>
      <c r="R102" s="55"/>
    </row>
    <row r="103" spans="1:18" ht="15.75" customHeight="1" x14ac:dyDescent="0.2">
      <c r="A103" s="64"/>
      <c r="B103" s="73"/>
      <c r="C103" s="65"/>
      <c r="D103" s="51"/>
      <c r="E103" s="59"/>
      <c r="F103" s="59"/>
      <c r="G103" s="59"/>
      <c r="H103" s="59"/>
      <c r="I103" s="59"/>
      <c r="J103" s="59" t="str">
        <f ca="1">IFERROR(VLOOKUP(JOIN(" ",E103:G103),Plays,5,FALSE),"")</f>
        <v/>
      </c>
      <c r="K103" s="59" t="str">
        <f ca="1">IFERROR(VLOOKUP(JOIN(" ",E103:G103),Plays,6,FALSE),"")</f>
        <v/>
      </c>
      <c r="L103" s="60" t="s">
        <v>44</v>
      </c>
      <c r="M103" s="60" t="s">
        <v>44</v>
      </c>
      <c r="N103" s="60" t="s">
        <v>44</v>
      </c>
      <c r="O103" s="61" t="str">
        <f t="shared" si="0"/>
        <v>-</v>
      </c>
      <c r="R103" s="55"/>
    </row>
    <row r="104" spans="1:18" ht="15.75" customHeight="1" x14ac:dyDescent="0.2">
      <c r="A104" s="66"/>
      <c r="B104" s="67"/>
      <c r="C104" s="67"/>
      <c r="D104" s="51"/>
      <c r="E104" s="51"/>
      <c r="F104" s="51"/>
      <c r="G104" s="51"/>
      <c r="H104" s="51"/>
      <c r="I104" s="51"/>
      <c r="J104" s="51" t="str">
        <f ca="1">IFERROR(VLOOKUP(JOIN(" ",E104:G104),Plays,5,FALSE),"")</f>
        <v/>
      </c>
      <c r="K104" s="51" t="str">
        <f ca="1">IFERROR(VLOOKUP(JOIN(" ",E104:G104),Plays,6,FALSE),"")</f>
        <v/>
      </c>
      <c r="L104" s="53" t="s">
        <v>44</v>
      </c>
      <c r="M104" s="53" t="s">
        <v>44</v>
      </c>
      <c r="N104" s="53" t="s">
        <v>44</v>
      </c>
      <c r="O104" s="54" t="str">
        <f t="shared" si="0"/>
        <v>-</v>
      </c>
      <c r="R104" s="55"/>
    </row>
    <row r="105" spans="1:18" ht="15.75" customHeight="1" x14ac:dyDescent="0.2">
      <c r="A105" s="64"/>
      <c r="B105" s="73"/>
      <c r="C105" s="65"/>
      <c r="D105" s="51"/>
      <c r="E105" s="59"/>
      <c r="F105" s="59"/>
      <c r="G105" s="59"/>
      <c r="H105" s="59"/>
      <c r="I105" s="59"/>
      <c r="J105" s="59" t="str">
        <f ca="1">IFERROR(VLOOKUP(JOIN(" ",E105:G105),Plays,5,FALSE),"")</f>
        <v/>
      </c>
      <c r="K105" s="59" t="str">
        <f ca="1">IFERROR(VLOOKUP(JOIN(" ",E105:G105),Plays,6,FALSE),"")</f>
        <v/>
      </c>
      <c r="L105" s="60" t="s">
        <v>44</v>
      </c>
      <c r="M105" s="60" t="s">
        <v>44</v>
      </c>
      <c r="N105" s="60" t="s">
        <v>44</v>
      </c>
      <c r="O105" s="61" t="str">
        <f t="shared" si="0"/>
        <v>-</v>
      </c>
      <c r="R105" s="55"/>
    </row>
    <row r="106" spans="1:18" ht="15.75" customHeight="1" x14ac:dyDescent="0.2">
      <c r="A106" s="74"/>
      <c r="B106" s="75"/>
      <c r="C106" s="75"/>
      <c r="D106" s="51"/>
      <c r="E106" s="76"/>
      <c r="F106" s="76"/>
      <c r="G106" s="76"/>
      <c r="H106" s="76"/>
      <c r="I106" s="76"/>
      <c r="J106" s="76" t="str">
        <f ca="1">IFERROR(VLOOKUP(JOIN(" ",E106:G106),Plays,5,FALSE),"")</f>
        <v/>
      </c>
      <c r="K106" s="76" t="str">
        <f ca="1">IFERROR(VLOOKUP(JOIN(" ",E106:G106),Plays,6,FALSE),"")</f>
        <v/>
      </c>
      <c r="L106" s="77" t="s">
        <v>44</v>
      </c>
      <c r="M106" s="77" t="s">
        <v>44</v>
      </c>
      <c r="N106" s="77" t="s">
        <v>44</v>
      </c>
      <c r="O106" s="78" t="str">
        <f t="shared" si="0"/>
        <v>-</v>
      </c>
      <c r="R106" s="55"/>
    </row>
    <row r="107" spans="1:18" ht="15.75" customHeight="1" x14ac:dyDescent="0.2">
      <c r="J107" s="79"/>
      <c r="K107" s="79"/>
      <c r="L107" s="79"/>
      <c r="M107" s="79"/>
      <c r="N107" s="79"/>
      <c r="R107" s="55"/>
    </row>
    <row r="108" spans="1:18" ht="15.75" customHeight="1" x14ac:dyDescent="0.2"/>
    <row r="109" spans="1:18" ht="15.75" customHeight="1" x14ac:dyDescent="0.2"/>
    <row r="110" spans="1:18" ht="15.75" customHeight="1" x14ac:dyDescent="0.2"/>
    <row r="111" spans="1:18" ht="15.75" customHeight="1" x14ac:dyDescent="0.2"/>
    <row r="112" spans="1:18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6">
    <mergeCell ref="A1:B4"/>
    <mergeCell ref="C1:K3"/>
    <mergeCell ref="L1:O4"/>
    <mergeCell ref="U1:Y3"/>
    <mergeCell ref="C4:K4"/>
    <mergeCell ref="U7:X9"/>
    <mergeCell ref="R10:T10"/>
    <mergeCell ref="V10:X10"/>
    <mergeCell ref="Z10:AB10"/>
    <mergeCell ref="R12:R15"/>
    <mergeCell ref="V12:V15"/>
    <mergeCell ref="Z12:Z15"/>
    <mergeCell ref="Z17:Z20"/>
    <mergeCell ref="R30:R33"/>
    <mergeCell ref="R35:R38"/>
    <mergeCell ref="V35:V38"/>
    <mergeCell ref="Z22:Z25"/>
    <mergeCell ref="R40:R43"/>
    <mergeCell ref="V40:V43"/>
    <mergeCell ref="R17:R20"/>
    <mergeCell ref="R22:R25"/>
    <mergeCell ref="V22:V25"/>
    <mergeCell ref="R28:T28"/>
    <mergeCell ref="V28:X28"/>
    <mergeCell ref="V30:V33"/>
    <mergeCell ref="V17:V20"/>
  </mergeCells>
  <dataValidations count="6">
    <dataValidation type="list" allowBlank="1" sqref="F6:F106" xr:uid="{00000000-0002-0000-0C00-000000000000}">
      <formula1>"Break Out,Fake Out,Onion"</formula1>
    </dataValidation>
    <dataValidation type="list" allowBlank="1" sqref="H6:H106" xr:uid="{00000000-0002-0000-0C00-000001000000}">
      <formula1>"4H,1H,30M,15M,5M"</formula1>
    </dataValidation>
    <dataValidation type="list" allowBlank="1" sqref="E6:E106" xr:uid="{00000000-0002-0000-0C00-000003000000}">
      <formula1>"Buy,Sell"</formula1>
    </dataValidation>
    <dataValidation type="list" allowBlank="1" sqref="I6:I106" xr:uid="{00000000-0002-0000-0C00-000004000000}">
      <formula1>"Half,Full"</formula1>
    </dataValidation>
    <dataValidation type="list" allowBlank="1" sqref="G6:G106" xr:uid="{00000000-0002-0000-0C00-000005000000}">
      <formula1>"Flip,Break Previous H/L,Break Current H/L,Celery"</formula1>
    </dataValidation>
    <dataValidation type="list" allowBlank="1" sqref="D6:D106" xr:uid="{707C679F-F66F-43DD-A9CC-D4EB34402F84}">
      <formula1>"GOLD,GBP/JPY,EUR/USD,WTI,US30"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H1000"/>
  <sheetViews>
    <sheetView workbookViewId="0">
      <selection activeCell="H3" sqref="H3"/>
    </sheetView>
  </sheetViews>
  <sheetFormatPr defaultColWidth="12.5703125" defaultRowHeight="15" customHeight="1" x14ac:dyDescent="0.2"/>
  <cols>
    <col min="1" max="1" width="27.28515625" customWidth="1"/>
    <col min="2" max="3" width="12.5703125" customWidth="1"/>
    <col min="4" max="4" width="19.140625" customWidth="1"/>
    <col min="5" max="5" width="20.42578125" customWidth="1"/>
    <col min="6" max="6" width="12.5703125" customWidth="1"/>
  </cols>
  <sheetData>
    <row r="1" spans="1:8" ht="15.75" customHeight="1" x14ac:dyDescent="0.2">
      <c r="A1" s="43" t="s">
        <v>49</v>
      </c>
      <c r="B1" s="43" t="s">
        <v>34</v>
      </c>
      <c r="C1" s="43" t="s">
        <v>20</v>
      </c>
      <c r="D1" s="43" t="s">
        <v>35</v>
      </c>
      <c r="E1" s="43" t="s">
        <v>50</v>
      </c>
      <c r="F1" s="43" t="s">
        <v>51</v>
      </c>
      <c r="G1" s="43" t="s">
        <v>52</v>
      </c>
      <c r="H1" s="43" t="s">
        <v>53</v>
      </c>
    </row>
    <row r="2" spans="1:8" ht="94.5" customHeight="1" x14ac:dyDescent="0.2">
      <c r="A2" s="43" t="e">
        <f t="shared" ref="A2:A25" ca="1" si="0">JOIN(" ",B2:D2)</f>
        <v>#NAME?</v>
      </c>
      <c r="B2" s="43" t="s">
        <v>54</v>
      </c>
      <c r="C2" s="43" t="s">
        <v>11</v>
      </c>
      <c r="D2" s="43" t="s">
        <v>14</v>
      </c>
      <c r="E2" s="43"/>
      <c r="F2" s="80" t="str">
        <f t="shared" ref="F2:F25" si="1">HYPERLINK(H2,G2)</f>
        <v>Break</v>
      </c>
      <c r="G2" s="43" t="s">
        <v>55</v>
      </c>
      <c r="H2" s="81" t="s">
        <v>56</v>
      </c>
    </row>
    <row r="3" spans="1:8" ht="96" customHeight="1" x14ac:dyDescent="0.2">
      <c r="A3" s="43" t="e">
        <f t="shared" ca="1" si="0"/>
        <v>#NAME?</v>
      </c>
      <c r="B3" s="43" t="s">
        <v>54</v>
      </c>
      <c r="C3" s="43" t="s">
        <v>11</v>
      </c>
      <c r="D3" s="43" t="s">
        <v>13</v>
      </c>
      <c r="E3" s="43"/>
      <c r="F3" s="80" t="str">
        <f t="shared" si="1"/>
        <v>Break</v>
      </c>
      <c r="G3" s="43" t="s">
        <v>55</v>
      </c>
      <c r="H3" s="81" t="s">
        <v>56</v>
      </c>
    </row>
    <row r="4" spans="1:8" ht="95.25" customHeight="1" x14ac:dyDescent="0.2">
      <c r="A4" s="43" t="e">
        <f t="shared" ca="1" si="0"/>
        <v>#NAME?</v>
      </c>
      <c r="B4" s="43" t="s">
        <v>54</v>
      </c>
      <c r="C4" s="43" t="s">
        <v>11</v>
      </c>
      <c r="D4" s="43" t="s">
        <v>12</v>
      </c>
      <c r="E4" s="43"/>
      <c r="F4" s="80" t="str">
        <f t="shared" si="1"/>
        <v>Flip</v>
      </c>
      <c r="G4" s="43" t="s">
        <v>12</v>
      </c>
      <c r="H4" s="80" t="s">
        <v>57</v>
      </c>
    </row>
    <row r="5" spans="1:8" ht="106.5" customHeight="1" x14ac:dyDescent="0.2">
      <c r="A5" s="43" t="e">
        <f t="shared" ca="1" si="0"/>
        <v>#NAME?</v>
      </c>
      <c r="B5" s="43" t="s">
        <v>54</v>
      </c>
      <c r="C5" s="43" t="s">
        <v>11</v>
      </c>
      <c r="D5" s="43" t="s">
        <v>15</v>
      </c>
      <c r="E5" s="43"/>
      <c r="F5" s="80" t="str">
        <f t="shared" si="1"/>
        <v>Celery</v>
      </c>
      <c r="G5" s="43" t="s">
        <v>15</v>
      </c>
      <c r="H5" s="81" t="s">
        <v>58</v>
      </c>
    </row>
    <row r="6" spans="1:8" ht="108.75" customHeight="1" x14ac:dyDescent="0.2">
      <c r="A6" s="43" t="e">
        <f t="shared" ca="1" si="0"/>
        <v>#NAME?</v>
      </c>
      <c r="B6" s="43" t="s">
        <v>54</v>
      </c>
      <c r="C6" s="43" t="s">
        <v>16</v>
      </c>
      <c r="D6" s="43" t="s">
        <v>12</v>
      </c>
      <c r="E6" s="82"/>
      <c r="F6" s="80" t="str">
        <f t="shared" si="1"/>
        <v>Flip</v>
      </c>
      <c r="G6" s="43" t="s">
        <v>12</v>
      </c>
      <c r="H6" s="80" t="s">
        <v>59</v>
      </c>
    </row>
    <row r="7" spans="1:8" ht="108.75" customHeight="1" x14ac:dyDescent="0.2">
      <c r="A7" s="43" t="e">
        <f t="shared" ca="1" si="0"/>
        <v>#NAME?</v>
      </c>
      <c r="B7" s="43" t="s">
        <v>54</v>
      </c>
      <c r="C7" s="43" t="s">
        <v>16</v>
      </c>
      <c r="D7" s="43" t="s">
        <v>14</v>
      </c>
      <c r="E7" s="43"/>
      <c r="F7" s="80" t="str">
        <f t="shared" si="1"/>
        <v>Break</v>
      </c>
      <c r="G7" s="43" t="s">
        <v>55</v>
      </c>
      <c r="H7" s="80" t="s">
        <v>60</v>
      </c>
    </row>
    <row r="8" spans="1:8" ht="108.75" customHeight="1" x14ac:dyDescent="0.2">
      <c r="A8" s="43" t="e">
        <f t="shared" ca="1" si="0"/>
        <v>#NAME?</v>
      </c>
      <c r="B8" s="43" t="s">
        <v>54</v>
      </c>
      <c r="C8" s="43" t="s">
        <v>16</v>
      </c>
      <c r="D8" s="43" t="s">
        <v>13</v>
      </c>
      <c r="E8" s="43"/>
      <c r="F8" s="80" t="str">
        <f t="shared" si="1"/>
        <v>Break</v>
      </c>
      <c r="G8" s="43" t="s">
        <v>55</v>
      </c>
      <c r="H8" s="81" t="s">
        <v>60</v>
      </c>
    </row>
    <row r="9" spans="1:8" ht="108.75" customHeight="1" x14ac:dyDescent="0.2">
      <c r="A9" s="43" t="e">
        <f t="shared" ca="1" si="0"/>
        <v>#NAME?</v>
      </c>
      <c r="B9" s="43" t="s">
        <v>54</v>
      </c>
      <c r="C9" s="43" t="s">
        <v>16</v>
      </c>
      <c r="D9" s="43" t="s">
        <v>15</v>
      </c>
      <c r="E9" s="43"/>
      <c r="F9" s="80" t="str">
        <f t="shared" si="1"/>
        <v>Celery</v>
      </c>
      <c r="G9" s="43" t="s">
        <v>15</v>
      </c>
      <c r="H9" s="80" t="s">
        <v>61</v>
      </c>
    </row>
    <row r="10" spans="1:8" ht="108.75" customHeight="1" x14ac:dyDescent="0.2">
      <c r="A10" s="43" t="e">
        <f t="shared" ca="1" si="0"/>
        <v>#NAME?</v>
      </c>
      <c r="B10" s="43" t="s">
        <v>54</v>
      </c>
      <c r="C10" s="43" t="s">
        <v>17</v>
      </c>
      <c r="D10" s="43" t="s">
        <v>12</v>
      </c>
      <c r="E10" s="43"/>
      <c r="F10" s="80" t="str">
        <f t="shared" si="1"/>
        <v>Flip</v>
      </c>
      <c r="G10" s="43" t="s">
        <v>12</v>
      </c>
      <c r="H10" s="80" t="s">
        <v>62</v>
      </c>
    </row>
    <row r="11" spans="1:8" ht="108.75" customHeight="1" x14ac:dyDescent="0.2">
      <c r="A11" s="43" t="e">
        <f t="shared" ca="1" si="0"/>
        <v>#NAME?</v>
      </c>
      <c r="B11" s="43" t="s">
        <v>54</v>
      </c>
      <c r="C11" s="43" t="s">
        <v>17</v>
      </c>
      <c r="D11" s="43" t="s">
        <v>14</v>
      </c>
      <c r="E11" s="43"/>
      <c r="F11" s="80" t="str">
        <f t="shared" si="1"/>
        <v>Break</v>
      </c>
      <c r="G11" s="43" t="s">
        <v>55</v>
      </c>
      <c r="H11" s="80" t="s">
        <v>63</v>
      </c>
    </row>
    <row r="12" spans="1:8" ht="108.75" customHeight="1" x14ac:dyDescent="0.2">
      <c r="A12" s="43" t="e">
        <f t="shared" ca="1" si="0"/>
        <v>#NAME?</v>
      </c>
      <c r="B12" s="43" t="s">
        <v>54</v>
      </c>
      <c r="C12" s="43" t="s">
        <v>17</v>
      </c>
      <c r="D12" s="43" t="s">
        <v>13</v>
      </c>
      <c r="E12" s="43"/>
      <c r="F12" s="80" t="str">
        <f t="shared" si="1"/>
        <v>Break</v>
      </c>
      <c r="G12" s="43" t="s">
        <v>55</v>
      </c>
      <c r="H12" s="80" t="s">
        <v>63</v>
      </c>
    </row>
    <row r="13" spans="1:8" ht="108.75" customHeight="1" x14ac:dyDescent="0.2">
      <c r="A13" s="43" t="e">
        <f t="shared" ca="1" si="0"/>
        <v>#NAME?</v>
      </c>
      <c r="B13" s="43" t="s">
        <v>54</v>
      </c>
      <c r="C13" s="43" t="s">
        <v>17</v>
      </c>
      <c r="D13" s="43" t="s">
        <v>15</v>
      </c>
      <c r="E13" s="43"/>
      <c r="F13" s="80" t="str">
        <f t="shared" si="1"/>
        <v>Celery</v>
      </c>
      <c r="G13" s="43" t="s">
        <v>15</v>
      </c>
      <c r="H13" s="80" t="s">
        <v>64</v>
      </c>
    </row>
    <row r="14" spans="1:8" ht="108.75" customHeight="1" x14ac:dyDescent="0.2">
      <c r="A14" s="43" t="e">
        <f t="shared" ca="1" si="0"/>
        <v>#NAME?</v>
      </c>
      <c r="B14" s="43" t="s">
        <v>65</v>
      </c>
      <c r="C14" s="43" t="s">
        <v>11</v>
      </c>
      <c r="D14" s="43" t="s">
        <v>12</v>
      </c>
      <c r="E14" s="43"/>
      <c r="F14" s="80" t="str">
        <f t="shared" si="1"/>
        <v>Flip</v>
      </c>
      <c r="G14" s="43" t="s">
        <v>12</v>
      </c>
      <c r="H14" s="81" t="s">
        <v>66</v>
      </c>
    </row>
    <row r="15" spans="1:8" ht="108.75" customHeight="1" x14ac:dyDescent="0.2">
      <c r="A15" s="43" t="e">
        <f t="shared" ca="1" si="0"/>
        <v>#NAME?</v>
      </c>
      <c r="B15" s="43" t="s">
        <v>65</v>
      </c>
      <c r="C15" s="43" t="s">
        <v>11</v>
      </c>
      <c r="D15" s="43" t="s">
        <v>14</v>
      </c>
      <c r="E15" s="43"/>
      <c r="F15" s="80" t="str">
        <f t="shared" si="1"/>
        <v>Break</v>
      </c>
      <c r="G15" s="43" t="s">
        <v>55</v>
      </c>
      <c r="H15" s="80" t="s">
        <v>67</v>
      </c>
    </row>
    <row r="16" spans="1:8" ht="108.75" customHeight="1" x14ac:dyDescent="0.2">
      <c r="A16" s="43" t="e">
        <f t="shared" ca="1" si="0"/>
        <v>#NAME?</v>
      </c>
      <c r="B16" s="43" t="s">
        <v>65</v>
      </c>
      <c r="C16" s="43" t="s">
        <v>11</v>
      </c>
      <c r="D16" s="43" t="s">
        <v>13</v>
      </c>
      <c r="E16" s="43"/>
      <c r="F16" s="80" t="str">
        <f t="shared" si="1"/>
        <v>Break</v>
      </c>
      <c r="G16" s="43" t="s">
        <v>55</v>
      </c>
      <c r="H16" s="80" t="s">
        <v>67</v>
      </c>
    </row>
    <row r="17" spans="1:8" ht="108.75" customHeight="1" x14ac:dyDescent="0.2">
      <c r="A17" s="43" t="e">
        <f t="shared" ca="1" si="0"/>
        <v>#NAME?</v>
      </c>
      <c r="B17" s="43" t="s">
        <v>65</v>
      </c>
      <c r="C17" s="43" t="s">
        <v>11</v>
      </c>
      <c r="D17" s="43" t="s">
        <v>15</v>
      </c>
      <c r="E17" s="43"/>
      <c r="F17" s="80" t="str">
        <f t="shared" si="1"/>
        <v>Celery</v>
      </c>
      <c r="G17" s="43" t="s">
        <v>15</v>
      </c>
      <c r="H17" s="80" t="s">
        <v>68</v>
      </c>
    </row>
    <row r="18" spans="1:8" ht="108.75" customHeight="1" x14ac:dyDescent="0.2">
      <c r="A18" s="43" t="e">
        <f t="shared" ca="1" si="0"/>
        <v>#NAME?</v>
      </c>
      <c r="B18" s="43" t="s">
        <v>65</v>
      </c>
      <c r="C18" s="43" t="s">
        <v>16</v>
      </c>
      <c r="D18" s="43" t="s">
        <v>12</v>
      </c>
      <c r="E18" s="43"/>
      <c r="F18" s="80" t="str">
        <f t="shared" si="1"/>
        <v>Flip</v>
      </c>
      <c r="G18" s="43" t="s">
        <v>12</v>
      </c>
      <c r="H18" s="81" t="s">
        <v>69</v>
      </c>
    </row>
    <row r="19" spans="1:8" ht="108.75" customHeight="1" x14ac:dyDescent="0.2">
      <c r="A19" s="43" t="e">
        <f t="shared" ca="1" si="0"/>
        <v>#NAME?</v>
      </c>
      <c r="B19" s="43" t="s">
        <v>65</v>
      </c>
      <c r="C19" s="43" t="s">
        <v>16</v>
      </c>
      <c r="D19" s="43" t="s">
        <v>14</v>
      </c>
      <c r="E19" s="43"/>
      <c r="F19" s="80" t="str">
        <f t="shared" si="1"/>
        <v>Break</v>
      </c>
      <c r="G19" s="43" t="s">
        <v>55</v>
      </c>
      <c r="H19" s="80" t="s">
        <v>70</v>
      </c>
    </row>
    <row r="20" spans="1:8" ht="108.75" customHeight="1" x14ac:dyDescent="0.2">
      <c r="A20" s="43" t="e">
        <f t="shared" ca="1" si="0"/>
        <v>#NAME?</v>
      </c>
      <c r="B20" s="43" t="s">
        <v>65</v>
      </c>
      <c r="C20" s="43" t="s">
        <v>16</v>
      </c>
      <c r="D20" s="43" t="s">
        <v>13</v>
      </c>
      <c r="E20" s="43"/>
      <c r="F20" s="80" t="str">
        <f t="shared" si="1"/>
        <v>Break</v>
      </c>
      <c r="G20" s="43" t="s">
        <v>55</v>
      </c>
      <c r="H20" s="80" t="s">
        <v>70</v>
      </c>
    </row>
    <row r="21" spans="1:8" ht="108.75" customHeight="1" x14ac:dyDescent="0.2">
      <c r="A21" s="43" t="e">
        <f t="shared" ca="1" si="0"/>
        <v>#NAME?</v>
      </c>
      <c r="B21" s="43" t="s">
        <v>65</v>
      </c>
      <c r="C21" s="43" t="s">
        <v>16</v>
      </c>
      <c r="D21" s="43" t="s">
        <v>15</v>
      </c>
      <c r="E21" s="43"/>
      <c r="F21" s="80" t="str">
        <f t="shared" si="1"/>
        <v>Celery</v>
      </c>
      <c r="G21" s="43" t="s">
        <v>15</v>
      </c>
      <c r="H21" s="80" t="s">
        <v>71</v>
      </c>
    </row>
    <row r="22" spans="1:8" ht="108.75" customHeight="1" x14ac:dyDescent="0.2">
      <c r="A22" s="43" t="e">
        <f t="shared" ca="1" si="0"/>
        <v>#NAME?</v>
      </c>
      <c r="B22" s="43" t="s">
        <v>65</v>
      </c>
      <c r="C22" s="43" t="s">
        <v>17</v>
      </c>
      <c r="D22" s="43" t="s">
        <v>12</v>
      </c>
      <c r="E22" s="43"/>
      <c r="F22" s="80" t="str">
        <f t="shared" si="1"/>
        <v>Flip</v>
      </c>
      <c r="G22" s="43" t="s">
        <v>12</v>
      </c>
      <c r="H22" s="80" t="s">
        <v>72</v>
      </c>
    </row>
    <row r="23" spans="1:8" ht="108.75" customHeight="1" x14ac:dyDescent="0.2">
      <c r="A23" s="43" t="e">
        <f t="shared" ca="1" si="0"/>
        <v>#NAME?</v>
      </c>
      <c r="B23" s="43" t="s">
        <v>65</v>
      </c>
      <c r="C23" s="43" t="s">
        <v>17</v>
      </c>
      <c r="D23" s="43" t="s">
        <v>14</v>
      </c>
      <c r="E23" s="43"/>
      <c r="F23" s="80" t="str">
        <f t="shared" si="1"/>
        <v>Break</v>
      </c>
      <c r="G23" s="43" t="s">
        <v>55</v>
      </c>
      <c r="H23" s="80" t="s">
        <v>73</v>
      </c>
    </row>
    <row r="24" spans="1:8" ht="108.75" customHeight="1" x14ac:dyDescent="0.2">
      <c r="A24" s="43" t="e">
        <f t="shared" ca="1" si="0"/>
        <v>#NAME?</v>
      </c>
      <c r="B24" s="43" t="s">
        <v>65</v>
      </c>
      <c r="C24" s="43" t="s">
        <v>17</v>
      </c>
      <c r="D24" s="43" t="s">
        <v>13</v>
      </c>
      <c r="E24" s="43"/>
      <c r="F24" s="80" t="str">
        <f t="shared" si="1"/>
        <v>Break</v>
      </c>
      <c r="G24" s="43" t="s">
        <v>55</v>
      </c>
      <c r="H24" s="81" t="s">
        <v>73</v>
      </c>
    </row>
    <row r="25" spans="1:8" ht="108.75" customHeight="1" x14ac:dyDescent="0.2">
      <c r="A25" s="43" t="e">
        <f t="shared" ca="1" si="0"/>
        <v>#NAME?</v>
      </c>
      <c r="B25" s="43" t="s">
        <v>65</v>
      </c>
      <c r="C25" s="43" t="s">
        <v>17</v>
      </c>
      <c r="D25" s="43" t="s">
        <v>15</v>
      </c>
      <c r="E25" s="43"/>
      <c r="F25" s="80" t="str">
        <f t="shared" si="1"/>
        <v>Celery</v>
      </c>
      <c r="G25" s="43" t="s">
        <v>15</v>
      </c>
      <c r="H25" s="80" t="s">
        <v>74</v>
      </c>
    </row>
    <row r="26" spans="1:8" ht="15.75" customHeight="1" x14ac:dyDescent="0.2"/>
    <row r="27" spans="1:8" ht="15.75" customHeight="1" x14ac:dyDescent="0.2"/>
    <row r="28" spans="1:8" ht="15.75" customHeight="1" x14ac:dyDescent="0.2"/>
    <row r="29" spans="1:8" ht="15.75" customHeight="1" x14ac:dyDescent="0.2"/>
    <row r="30" spans="1:8" ht="15.75" customHeight="1" x14ac:dyDescent="0.2"/>
    <row r="31" spans="1:8" ht="15.75" customHeight="1" x14ac:dyDescent="0.2"/>
    <row r="32" spans="1:8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hyperlinks>
    <hyperlink ref="H2" r:id="rId1" xr:uid="{00000000-0004-0000-0D00-000000000000}"/>
    <hyperlink ref="H3" r:id="rId2" xr:uid="{00000000-0004-0000-0D00-000001000000}"/>
    <hyperlink ref="H4" r:id="rId3" xr:uid="{00000000-0004-0000-0D00-000002000000}"/>
    <hyperlink ref="H5" r:id="rId4" xr:uid="{00000000-0004-0000-0D00-000003000000}"/>
    <hyperlink ref="H6" r:id="rId5" xr:uid="{00000000-0004-0000-0D00-000004000000}"/>
    <hyperlink ref="H7" r:id="rId6" xr:uid="{00000000-0004-0000-0D00-000005000000}"/>
    <hyperlink ref="H8" r:id="rId7" xr:uid="{00000000-0004-0000-0D00-000006000000}"/>
    <hyperlink ref="H9" r:id="rId8" xr:uid="{00000000-0004-0000-0D00-000007000000}"/>
    <hyperlink ref="H10" r:id="rId9" xr:uid="{00000000-0004-0000-0D00-000008000000}"/>
    <hyperlink ref="H11" r:id="rId10" xr:uid="{00000000-0004-0000-0D00-000009000000}"/>
    <hyperlink ref="H12" r:id="rId11" xr:uid="{00000000-0004-0000-0D00-00000A000000}"/>
    <hyperlink ref="H13" r:id="rId12" xr:uid="{00000000-0004-0000-0D00-00000B000000}"/>
    <hyperlink ref="H14" r:id="rId13" xr:uid="{00000000-0004-0000-0D00-00000C000000}"/>
    <hyperlink ref="H15" r:id="rId14" xr:uid="{00000000-0004-0000-0D00-00000D000000}"/>
    <hyperlink ref="H16" r:id="rId15" xr:uid="{00000000-0004-0000-0D00-00000E000000}"/>
    <hyperlink ref="H17" r:id="rId16" xr:uid="{00000000-0004-0000-0D00-00000F000000}"/>
    <hyperlink ref="H18" r:id="rId17" xr:uid="{00000000-0004-0000-0D00-000010000000}"/>
    <hyperlink ref="H19" r:id="rId18" xr:uid="{00000000-0004-0000-0D00-000011000000}"/>
    <hyperlink ref="H20" r:id="rId19" xr:uid="{00000000-0004-0000-0D00-000012000000}"/>
    <hyperlink ref="H21" r:id="rId20" xr:uid="{00000000-0004-0000-0D00-000013000000}"/>
    <hyperlink ref="H22" r:id="rId21" xr:uid="{00000000-0004-0000-0D00-000014000000}"/>
    <hyperlink ref="H23" r:id="rId22" xr:uid="{00000000-0004-0000-0D00-000015000000}"/>
    <hyperlink ref="H24" r:id="rId23" xr:uid="{00000000-0004-0000-0D00-000016000000}"/>
    <hyperlink ref="H25" r:id="rId24" xr:uid="{00000000-0004-0000-0D00-000017000000}"/>
  </hyperlinks>
  <pageMargins left="0.7" right="0.7" top="0.75" bottom="0.75" header="0.3" footer="0.3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Yearly Stats</vt:lpstr>
      <vt:lpstr>Jan</vt:lpstr>
      <vt:lpstr>Feb</vt:lpstr>
      <vt:lpstr>Mar</vt:lpstr>
      <vt:lpstr>Apr</vt:lpstr>
      <vt:lpstr>May</vt:lpstr>
      <vt:lpstr>Jun</vt:lpstr>
      <vt:lpstr>Jul</vt:lpstr>
      <vt:lpstr>Aug</vt:lpstr>
      <vt:lpstr>Sept</vt:lpstr>
      <vt:lpstr>Oct</vt:lpstr>
      <vt:lpstr>Nov</vt:lpstr>
      <vt:lpstr>Dec</vt:lpstr>
      <vt:lpstr>PlayBook</vt:lpstr>
      <vt:lpstr>Plays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MohammadSaeed Kooti</cp:lastModifiedBy>
  <dcterms:created xsi:type="dcterms:W3CDTF">2025-08-15T17:04:34Z</dcterms:created>
  <dcterms:modified xsi:type="dcterms:W3CDTF">2025-08-30T17:53:34Z</dcterms:modified>
</cp:coreProperties>
</file>